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Zongujpc240\f\DATA FROM OLD PC 21082021\olddata\SLBCDEPT\190 SLBC June 2026\Annexures\Final Annexures\"/>
    </mc:Choice>
  </mc:AlternateContent>
  <xr:revisionPtr revIDLastSave="0" documentId="13_ncr:1_{598415B0-4F4A-4A07-968C-EDC5018C24E0}" xr6:coauthVersionLast="47" xr6:coauthVersionMax="47" xr10:uidLastSave="{00000000-0000-0000-0000-000000000000}"/>
  <bookViews>
    <workbookView xWindow="-120" yWindow="-120" windowWidth="24240" windowHeight="13020" xr2:uid="{9782D030-8A45-46A9-9706-FBB65130B000}"/>
  </bookViews>
  <sheets>
    <sheet name="GWEDC Report - June 2026" sheetId="1" r:id="rId1"/>
    <sheet name="GWEDC Report - June 2026 (2)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1" l="1"/>
  <c r="J37" i="1"/>
  <c r="F37" i="1"/>
  <c r="R40" i="2"/>
  <c r="Q40" i="2"/>
  <c r="P40" i="2"/>
  <c r="T40" i="2" s="1"/>
  <c r="N40" i="2"/>
  <c r="M40" i="2"/>
  <c r="O40" i="2" s="1"/>
  <c r="L40" i="2"/>
  <c r="I40" i="2"/>
  <c r="H40" i="2"/>
  <c r="G40" i="2"/>
  <c r="K40" i="2" s="1"/>
  <c r="E40" i="2"/>
  <c r="F40" i="2" s="1"/>
  <c r="D40" i="2"/>
  <c r="C40" i="2"/>
  <c r="T39" i="2"/>
  <c r="O39" i="2"/>
  <c r="S39" i="2" s="1"/>
  <c r="K39" i="2"/>
  <c r="J39" i="2"/>
  <c r="T38" i="2"/>
  <c r="S38" i="2"/>
  <c r="O38" i="2"/>
  <c r="K38" i="2"/>
  <c r="J38" i="2"/>
  <c r="T37" i="2"/>
  <c r="O37" i="2"/>
  <c r="S37" i="2" s="1"/>
  <c r="K37" i="2"/>
  <c r="J37" i="2"/>
  <c r="T36" i="2"/>
  <c r="S36" i="2"/>
  <c r="O36" i="2"/>
  <c r="K36" i="2"/>
  <c r="J36" i="2"/>
  <c r="T35" i="2"/>
  <c r="S35" i="2"/>
  <c r="O35" i="2"/>
  <c r="K35" i="2"/>
  <c r="J35" i="2"/>
  <c r="T34" i="2"/>
  <c r="O34" i="2"/>
  <c r="S34" i="2" s="1"/>
  <c r="K34" i="2"/>
  <c r="J34" i="2"/>
  <c r="T33" i="2"/>
  <c r="O33" i="2"/>
  <c r="S33" i="2" s="1"/>
  <c r="K33" i="2"/>
  <c r="J33" i="2"/>
  <c r="T32" i="2"/>
  <c r="O32" i="2"/>
  <c r="S32" i="2" s="1"/>
  <c r="K32" i="2"/>
  <c r="J32" i="2"/>
  <c r="T31" i="2"/>
  <c r="O31" i="2"/>
  <c r="S31" i="2" s="1"/>
  <c r="K31" i="2"/>
  <c r="J31" i="2"/>
  <c r="T30" i="2"/>
  <c r="S30" i="2"/>
  <c r="O30" i="2"/>
  <c r="K30" i="2"/>
  <c r="J30" i="2"/>
  <c r="T29" i="2"/>
  <c r="O29" i="2"/>
  <c r="S29" i="2" s="1"/>
  <c r="K29" i="2"/>
  <c r="J29" i="2"/>
  <c r="T28" i="2"/>
  <c r="S28" i="2"/>
  <c r="O28" i="2"/>
  <c r="K28" i="2"/>
  <c r="J28" i="2"/>
  <c r="T27" i="2"/>
  <c r="S27" i="2"/>
  <c r="O27" i="2"/>
  <c r="K27" i="2"/>
  <c r="J27" i="2"/>
  <c r="T26" i="2"/>
  <c r="O26" i="2"/>
  <c r="S26" i="2" s="1"/>
  <c r="K26" i="2"/>
  <c r="J26" i="2"/>
  <c r="T25" i="2"/>
  <c r="O25" i="2"/>
  <c r="S25" i="2" s="1"/>
  <c r="K25" i="2"/>
  <c r="J25" i="2"/>
  <c r="T24" i="2"/>
  <c r="O24" i="2"/>
  <c r="S24" i="2" s="1"/>
  <c r="K24" i="2"/>
  <c r="J24" i="2"/>
  <c r="T23" i="2"/>
  <c r="O23" i="2"/>
  <c r="S23" i="2" s="1"/>
  <c r="K23" i="2"/>
  <c r="J23" i="2"/>
  <c r="T22" i="2"/>
  <c r="S22" i="2"/>
  <c r="O22" i="2"/>
  <c r="K22" i="2"/>
  <c r="J22" i="2"/>
  <c r="T21" i="2"/>
  <c r="O21" i="2"/>
  <c r="S21" i="2" s="1"/>
  <c r="K21" i="2"/>
  <c r="J21" i="2"/>
  <c r="T20" i="2"/>
  <c r="S20" i="2"/>
  <c r="O20" i="2"/>
  <c r="K20" i="2"/>
  <c r="J20" i="2"/>
  <c r="T19" i="2"/>
  <c r="S19" i="2"/>
  <c r="O19" i="2"/>
  <c r="K19" i="2"/>
  <c r="J19" i="2"/>
  <c r="T18" i="2"/>
  <c r="S18" i="2"/>
  <c r="O18" i="2"/>
  <c r="K18" i="2"/>
  <c r="J18" i="2"/>
  <c r="T17" i="2"/>
  <c r="O17" i="2"/>
  <c r="S17" i="2" s="1"/>
  <c r="K17" i="2"/>
  <c r="J17" i="2"/>
  <c r="T16" i="2"/>
  <c r="O16" i="2"/>
  <c r="S16" i="2" s="1"/>
  <c r="K16" i="2"/>
  <c r="J16" i="2"/>
  <c r="T15" i="2"/>
  <c r="O15" i="2"/>
  <c r="S15" i="2" s="1"/>
  <c r="K15" i="2"/>
  <c r="J15" i="2"/>
  <c r="T14" i="2"/>
  <c r="O14" i="2"/>
  <c r="S14" i="2" s="1"/>
  <c r="K14" i="2"/>
  <c r="J14" i="2"/>
  <c r="T13" i="2"/>
  <c r="O13" i="2"/>
  <c r="S13" i="2" s="1"/>
  <c r="K13" i="2"/>
  <c r="J13" i="2"/>
  <c r="T12" i="2"/>
  <c r="S12" i="2"/>
  <c r="O12" i="2"/>
  <c r="K12" i="2"/>
  <c r="J12" i="2"/>
  <c r="T11" i="2"/>
  <c r="S11" i="2"/>
  <c r="O11" i="2"/>
  <c r="K11" i="2"/>
  <c r="J11" i="2"/>
  <c r="T10" i="2"/>
  <c r="S10" i="2"/>
  <c r="O10" i="2"/>
  <c r="K10" i="2"/>
  <c r="J10" i="2"/>
  <c r="T9" i="2"/>
  <c r="O9" i="2"/>
  <c r="S9" i="2" s="1"/>
  <c r="K9" i="2"/>
  <c r="J9" i="2"/>
  <c r="T8" i="2"/>
  <c r="O8" i="2"/>
  <c r="S8" i="2" s="1"/>
  <c r="K8" i="2"/>
  <c r="J8" i="2"/>
  <c r="T7" i="2"/>
  <c r="O7" i="2"/>
  <c r="S7" i="2" s="1"/>
  <c r="K7" i="2"/>
  <c r="J7" i="2"/>
  <c r="J40" i="2" s="1"/>
  <c r="S40" i="2" l="1"/>
  <c r="I39" i="1" l="1"/>
  <c r="H39" i="1"/>
  <c r="G39" i="1"/>
  <c r="E39" i="1"/>
  <c r="D39" i="1"/>
  <c r="F39" i="1" s="1"/>
  <c r="C39" i="1"/>
  <c r="K36" i="1"/>
  <c r="F36" i="1"/>
  <c r="J36" i="1" s="1"/>
  <c r="K35" i="1"/>
  <c r="F35" i="1"/>
  <c r="J35" i="1" s="1"/>
  <c r="K34" i="1"/>
  <c r="F34" i="1"/>
  <c r="J34" i="1" s="1"/>
  <c r="K33" i="1"/>
  <c r="F33" i="1"/>
  <c r="J33" i="1" s="1"/>
  <c r="K32" i="1"/>
  <c r="F32" i="1"/>
  <c r="J32" i="1" s="1"/>
  <c r="K31" i="1"/>
  <c r="F31" i="1"/>
  <c r="J31" i="1" s="1"/>
  <c r="K30" i="1"/>
  <c r="F30" i="1"/>
  <c r="J30" i="1" s="1"/>
  <c r="K29" i="1"/>
  <c r="F29" i="1"/>
  <c r="J29" i="1" s="1"/>
  <c r="K28" i="1"/>
  <c r="F28" i="1"/>
  <c r="J28" i="1" s="1"/>
  <c r="K27" i="1"/>
  <c r="F27" i="1"/>
  <c r="J27" i="1" s="1"/>
  <c r="K26" i="1"/>
  <c r="F26" i="1"/>
  <c r="J26" i="1" s="1"/>
  <c r="K25" i="1"/>
  <c r="F25" i="1"/>
  <c r="J25" i="1" s="1"/>
  <c r="K24" i="1"/>
  <c r="F24" i="1"/>
  <c r="J24" i="1" s="1"/>
  <c r="K23" i="1"/>
  <c r="F23" i="1"/>
  <c r="J23" i="1" s="1"/>
  <c r="K22" i="1"/>
  <c r="F22" i="1"/>
  <c r="J22" i="1" s="1"/>
  <c r="K21" i="1"/>
  <c r="F21" i="1"/>
  <c r="J21" i="1" s="1"/>
  <c r="K20" i="1"/>
  <c r="F20" i="1"/>
  <c r="J20" i="1" s="1"/>
  <c r="K19" i="1"/>
  <c r="F19" i="1"/>
  <c r="J19" i="1" s="1"/>
  <c r="K18" i="1"/>
  <c r="F18" i="1"/>
  <c r="J18" i="1" s="1"/>
  <c r="K17" i="1"/>
  <c r="F17" i="1"/>
  <c r="J17" i="1" s="1"/>
  <c r="K16" i="1"/>
  <c r="F16" i="1"/>
  <c r="J16" i="1" s="1"/>
  <c r="K15" i="1"/>
  <c r="F15" i="1"/>
  <c r="J15" i="1" s="1"/>
  <c r="K14" i="1"/>
  <c r="F14" i="1"/>
  <c r="J14" i="1" s="1"/>
  <c r="K13" i="1"/>
  <c r="F13" i="1"/>
  <c r="J13" i="1" s="1"/>
  <c r="K12" i="1"/>
  <c r="F12" i="1"/>
  <c r="J12" i="1" s="1"/>
  <c r="K11" i="1"/>
  <c r="F11" i="1"/>
  <c r="J11" i="1" s="1"/>
  <c r="K10" i="1"/>
  <c r="F10" i="1"/>
  <c r="J10" i="1" s="1"/>
  <c r="K9" i="1"/>
  <c r="F9" i="1"/>
  <c r="J9" i="1" s="1"/>
  <c r="K8" i="1"/>
  <c r="F8" i="1"/>
  <c r="J8" i="1" s="1"/>
  <c r="K7" i="1"/>
  <c r="F7" i="1"/>
  <c r="J7" i="1" s="1"/>
  <c r="K6" i="1"/>
  <c r="F6" i="1"/>
  <c r="J6" i="1" s="1"/>
  <c r="K5" i="1"/>
  <c r="F5" i="1"/>
  <c r="J5" i="1" s="1"/>
  <c r="K39" i="1" l="1"/>
  <c r="J39" i="1"/>
</calcChain>
</file>

<file path=xl/sharedStrings.xml><?xml version="1.0" encoding="utf-8"?>
<sst xmlns="http://schemas.openxmlformats.org/spreadsheetml/2006/main" count="119" uniqueCount="62">
  <si>
    <t>Sr. No.</t>
  </si>
  <si>
    <t>Name of Districts</t>
  </si>
  <si>
    <t>Target</t>
  </si>
  <si>
    <t>Sponsored Application</t>
  </si>
  <si>
    <t xml:space="preserve">Of which total sanctioned / disbursed </t>
  </si>
  <si>
    <t>Appl. Returned / Rejected</t>
  </si>
  <si>
    <t>Appl. Pending</t>
  </si>
  <si>
    <r>
      <t xml:space="preserve">% </t>
    </r>
    <r>
      <rPr>
        <b/>
        <sz val="10"/>
        <rFont val="Arial"/>
        <family val="2"/>
      </rPr>
      <t>Achievement</t>
    </r>
  </si>
  <si>
    <t>New Sponsored during the year</t>
  </si>
  <si>
    <t>Total</t>
  </si>
  <si>
    <t>A/c</t>
  </si>
  <si>
    <t>Amount           (Rs. in Lakhs)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</si>
  <si>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</si>
  <si>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</si>
  <si>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</si>
  <si>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</si>
  <si>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</si>
  <si>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</si>
  <si>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</si>
  <si>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</si>
  <si>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</si>
  <si>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</si>
  <si>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</si>
  <si>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</si>
  <si>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</si>
  <si>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</si>
  <si>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</si>
  <si>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</si>
  <si>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</si>
  <si>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Kutch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</si>
  <si>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</si>
  <si>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</si>
  <si>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</si>
  <si>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</si>
  <si>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</si>
  <si>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</si>
  <si>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</si>
  <si>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</si>
  <si>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</si>
  <si>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</si>
  <si>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</si>
  <si>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</si>
  <si>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</si>
  <si>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</si>
  <si>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</si>
  <si>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TOTAL</t>
  </si>
  <si>
    <t>Sourse : GWEDC, Gandhinagar</t>
  </si>
  <si>
    <t xml:space="preserve"> </t>
  </si>
  <si>
    <t xml:space="preserve">   Annexure - 41</t>
  </si>
  <si>
    <t>Performance of Previous Financial Year (2025-26) - As of 31.03.2026</t>
  </si>
  <si>
    <t>Performance of Current Financial Year (2026-27) - As of 30.06.2026</t>
  </si>
  <si>
    <t>Pending at the end of previous year (2024-25)</t>
  </si>
  <si>
    <t>Pending at the end of previous year (2025-26)</t>
  </si>
  <si>
    <t>New From 01.04.2026 to 30.06.2026</t>
  </si>
  <si>
    <t>Applications</t>
  </si>
  <si>
    <t>Districtwise Progress under implementation of Bankable Scheme of Gujarat Women Economic Development Corporation (GWEDC) as of quarter ended June - 2026</t>
  </si>
  <si>
    <t>Out of Total Sponsored Applications</t>
  </si>
  <si>
    <t>Returned/ Rejected</t>
  </si>
  <si>
    <t>Pending
(as of 31.03.2026)</t>
  </si>
  <si>
    <t>Pending
(as of 30.06.2026)</t>
  </si>
  <si>
    <t>Vav Tharad</t>
  </si>
  <si>
    <t>*Data for Vav Tharad District is not availlable. Reffered matter to GWEDC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</si>
</sst>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6"/>
      <name val="Arial Black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sz val="12"/>
      <name val="Arial Black"/>
      <family val="2"/>
    </font>
    <font>
      <b/>
      <sz val="11"/>
      <name val="Aptos Narrow"/>
      <family val="2"/>
      <scheme val="minor"/>
    </font>
    <font>
      <sz val="28"/>
      <name val="Arial Black"/>
      <family val="2"/>
    </font>
    <font>
      <sz val="10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2" fontId="8" fillId="0" borderId="2" xfId="0" applyNumberFormat="1" applyFont="1" applyBorder="1"/>
    <xf numFmtId="0" fontId="8" fillId="0" borderId="8" xfId="0" applyFont="1" applyBorder="1"/>
    <xf numFmtId="0" fontId="9" fillId="0" borderId="2" xfId="0" applyFont="1" applyBorder="1"/>
    <xf numFmtId="2" fontId="9" fillId="0" borderId="2" xfId="0" applyNumberFormat="1" applyFont="1" applyBorder="1"/>
    <xf numFmtId="0" fontId="10" fillId="0" borderId="0" xfId="0" applyFont="1"/>
    <xf numFmtId="0" fontId="5" fillId="0" borderId="0" xfId="0" applyFont="1"/>
    <xf numFmtId="2" fontId="8" fillId="0" borderId="2" xfId="1" applyNumberFormat="1" applyFont="1" applyFill="1" applyBorder="1"/>
    <xf numFmtId="0" fontId="9" fillId="0" borderId="0" xfId="0" applyFont="1" applyAlignment="1">
      <alignment horizontal="left"/>
    </xf>
    <xf numFmtId="2" fontId="9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832C-07CF-4B92-B6FC-F36896B1B22A}">
  <sheetPr>
    <pageSetUpPr fitToPage="1"/>
  </sheetPr>
  <dimension ref="A1:K41"/>
  <sheetViews>
    <sheetView tabSelected="1" view="pageBreakPreview" zoomScaleSheetLayoutView="100" workbookViewId="0">
      <pane xSplit="2" ySplit="4" topLeftCell="C5" activePane="bottomRight" state="frozen"/>
      <selection activeCell="E17" sqref="E17"/>
      <selection pane="topRight" activeCell="E17" sqref="E17"/>
      <selection pane="bottomLeft" activeCell="E17" sqref="E17"/>
      <selection pane="bottomRight" activeCell="K7" sqref="K7"/>
    </sheetView>
  </sheetViews>
  <sheetFormatPr defaultRowHeight="15" x14ac:dyDescent="0.25"/>
  <cols>
    <col min="1" max="1" width="7" customWidth="1"/>
    <col min="2" max="2" width="19.7109375" customWidth="1"/>
    <col min="3" max="3" width="10.42578125" customWidth="1"/>
    <col min="4" max="4" width="19.85546875" customWidth="1"/>
    <col min="5" max="5" width="16.28515625" customWidth="1"/>
    <col min="6" max="6" width="11.140625" customWidth="1"/>
    <col min="7" max="7" width="14" customWidth="1"/>
    <col min="8" max="8" width="16.85546875" customWidth="1"/>
    <col min="9" max="9" width="12.140625" customWidth="1"/>
    <col min="10" max="10" width="19.28515625" customWidth="1"/>
    <col min="11" max="11" width="14" customWidth="1"/>
  </cols>
  <sheetData>
    <row r="1" spans="1:11" ht="42.75" x14ac:dyDescent="0.8">
      <c r="A1" s="18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46.5" customHeight="1" x14ac:dyDescent="0.25">
      <c r="A2" s="19" t="s">
        <v>55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42.75" customHeight="1" x14ac:dyDescent="0.25">
      <c r="A3" s="20" t="s">
        <v>0</v>
      </c>
      <c r="B3" s="20" t="s">
        <v>1</v>
      </c>
      <c r="C3" s="20" t="s">
        <v>2</v>
      </c>
      <c r="D3" s="24" t="s">
        <v>3</v>
      </c>
      <c r="E3" s="25"/>
      <c r="F3" s="26"/>
      <c r="G3" s="27" t="s">
        <v>4</v>
      </c>
      <c r="H3" s="27"/>
      <c r="I3" s="28" t="s">
        <v>56</v>
      </c>
      <c r="J3" s="29"/>
      <c r="K3" s="20" t="s">
        <v>7</v>
      </c>
    </row>
    <row r="4" spans="1:11" ht="45" x14ac:dyDescent="0.25">
      <c r="A4" s="21"/>
      <c r="B4" s="21"/>
      <c r="C4" s="21"/>
      <c r="D4" s="3" t="s">
        <v>58</v>
      </c>
      <c r="E4" s="3" t="s">
        <v>53</v>
      </c>
      <c r="F4" s="3" t="s">
        <v>9</v>
      </c>
      <c r="G4" s="4" t="s">
        <v>54</v>
      </c>
      <c r="H4" s="2" t="s">
        <v>11</v>
      </c>
      <c r="I4" s="3" t="s">
        <v>57</v>
      </c>
      <c r="J4" s="3" t="s">
        <v>59</v>
      </c>
      <c r="K4" s="21"/>
    </row>
    <row r="5" spans="1:11" x14ac:dyDescent="0.25">
      <c r="A5" s="5">
        <v>1</v>
      </c>
      <c r="B5" s="6" t="s">
        <v>12</v>
      </c>
      <c r="C5" s="6">
        <v>57</v>
      </c>
      <c r="D5" s="6">
        <v>13</v>
      </c>
      <c r="E5" s="6">
        <v>8</v>
      </c>
      <c r="F5" s="6">
        <f>D5+E5</f>
        <v>21</v>
      </c>
      <c r="G5" s="6">
        <v>7</v>
      </c>
      <c r="H5" s="7">
        <v>12.56</v>
      </c>
      <c r="I5" s="6">
        <v>2</v>
      </c>
      <c r="J5" s="6">
        <f>F5-G5-I5</f>
        <v>12</v>
      </c>
      <c r="K5" s="13">
        <f>G5/C5*100</f>
        <v>12.280701754385964</v>
      </c>
    </row>
    <row r="6" spans="1:11" x14ac:dyDescent="0.25">
      <c r="A6" s="5">
        <v>2</v>
      </c>
      <c r="B6" s="6" t="s">
        <v>13</v>
      </c>
      <c r="C6" s="6">
        <v>13</v>
      </c>
      <c r="D6" s="6">
        <v>18</v>
      </c>
      <c r="E6" s="6">
        <v>3</v>
      </c>
      <c r="F6" s="6">
        <f t="shared" ref="F6:F19" si="0">D6+E6</f>
        <v>21</v>
      </c>
      <c r="G6" s="6">
        <v>0</v>
      </c>
      <c r="H6" s="7">
        <v>0</v>
      </c>
      <c r="I6" s="6">
        <v>0</v>
      </c>
      <c r="J6" s="6">
        <f t="shared" ref="J6:J36" si="1">F6-G6-I6</f>
        <v>21</v>
      </c>
      <c r="K6" s="13">
        <f t="shared" ref="K6:K36" si="2">G6/C6*100</f>
        <v>0</v>
      </c>
    </row>
    <row r="7" spans="1:11" x14ac:dyDescent="0.25">
      <c r="A7" s="5">
        <v>3</v>
      </c>
      <c r="B7" s="6" t="s">
        <v>14</v>
      </c>
      <c r="C7" s="6">
        <v>17</v>
      </c>
      <c r="D7" s="6">
        <v>48</v>
      </c>
      <c r="E7" s="6">
        <v>0</v>
      </c>
      <c r="F7" s="6">
        <f t="shared" si="0"/>
        <v>48</v>
      </c>
      <c r="G7" s="6">
        <v>2</v>
      </c>
      <c r="H7" s="7">
        <v>2.2000000000000002</v>
      </c>
      <c r="I7" s="6">
        <v>7</v>
      </c>
      <c r="J7" s="6">
        <f t="shared" si="1"/>
        <v>39</v>
      </c>
      <c r="K7" s="13">
        <f t="shared" si="2"/>
        <v>11.76470588235294</v>
      </c>
    </row>
    <row r="8" spans="1:11" x14ac:dyDescent="0.25">
      <c r="A8" s="5">
        <v>4</v>
      </c>
      <c r="B8" s="6" t="s">
        <v>15</v>
      </c>
      <c r="C8" s="6">
        <v>7</v>
      </c>
      <c r="D8" s="6">
        <v>37</v>
      </c>
      <c r="E8" s="6">
        <v>10</v>
      </c>
      <c r="F8" s="6">
        <f t="shared" si="0"/>
        <v>47</v>
      </c>
      <c r="G8" s="6">
        <v>1</v>
      </c>
      <c r="H8" s="7">
        <v>0.9</v>
      </c>
      <c r="I8" s="6">
        <v>2</v>
      </c>
      <c r="J8" s="6">
        <f t="shared" si="1"/>
        <v>44</v>
      </c>
      <c r="K8" s="13">
        <f t="shared" si="2"/>
        <v>14.285714285714285</v>
      </c>
    </row>
    <row r="9" spans="1:11" x14ac:dyDescent="0.25">
      <c r="A9" s="5">
        <v>5</v>
      </c>
      <c r="B9" s="6" t="s">
        <v>16</v>
      </c>
      <c r="C9" s="6">
        <v>23</v>
      </c>
      <c r="D9" s="6">
        <v>110</v>
      </c>
      <c r="E9" s="6">
        <v>0</v>
      </c>
      <c r="F9" s="6">
        <f t="shared" si="0"/>
        <v>110</v>
      </c>
      <c r="G9" s="6">
        <v>2</v>
      </c>
      <c r="H9" s="7">
        <v>3.6</v>
      </c>
      <c r="I9" s="6">
        <v>0</v>
      </c>
      <c r="J9" s="6">
        <f t="shared" si="1"/>
        <v>108</v>
      </c>
      <c r="K9" s="13">
        <f t="shared" si="2"/>
        <v>8.695652173913043</v>
      </c>
    </row>
    <row r="10" spans="1:11" x14ac:dyDescent="0.25">
      <c r="A10" s="5">
        <v>6</v>
      </c>
      <c r="B10" s="6" t="s">
        <v>17</v>
      </c>
      <c r="C10" s="6">
        <v>10</v>
      </c>
      <c r="D10" s="6">
        <v>5</v>
      </c>
      <c r="E10" s="6">
        <v>0</v>
      </c>
      <c r="F10" s="6">
        <f t="shared" si="0"/>
        <v>5</v>
      </c>
      <c r="G10" s="6">
        <v>0</v>
      </c>
      <c r="H10" s="7">
        <v>0</v>
      </c>
      <c r="I10" s="6">
        <v>0</v>
      </c>
      <c r="J10" s="6">
        <f t="shared" si="1"/>
        <v>5</v>
      </c>
      <c r="K10" s="13">
        <f t="shared" si="2"/>
        <v>0</v>
      </c>
    </row>
    <row r="11" spans="1:11" x14ac:dyDescent="0.25">
      <c r="A11" s="5">
        <v>7</v>
      </c>
      <c r="B11" s="6" t="s">
        <v>18</v>
      </c>
      <c r="C11" s="6">
        <v>23</v>
      </c>
      <c r="D11" s="6">
        <v>29</v>
      </c>
      <c r="E11" s="6">
        <v>7</v>
      </c>
      <c r="F11" s="6">
        <f t="shared" si="0"/>
        <v>36</v>
      </c>
      <c r="G11" s="6">
        <v>2</v>
      </c>
      <c r="H11" s="7">
        <v>2.5</v>
      </c>
      <c r="I11" s="6">
        <v>1</v>
      </c>
      <c r="J11" s="6">
        <f t="shared" si="1"/>
        <v>33</v>
      </c>
      <c r="K11" s="13">
        <f t="shared" si="2"/>
        <v>8.695652173913043</v>
      </c>
    </row>
    <row r="12" spans="1:11" x14ac:dyDescent="0.25">
      <c r="A12" s="5">
        <v>8</v>
      </c>
      <c r="B12" s="6" t="s">
        <v>19</v>
      </c>
      <c r="C12" s="6">
        <v>2</v>
      </c>
      <c r="D12" s="6">
        <v>0</v>
      </c>
      <c r="E12" s="6">
        <v>21</v>
      </c>
      <c r="F12" s="6">
        <f t="shared" si="0"/>
        <v>21</v>
      </c>
      <c r="G12" s="6">
        <v>6</v>
      </c>
      <c r="H12" s="7">
        <v>6.7060000000000004</v>
      </c>
      <c r="I12" s="6">
        <v>3</v>
      </c>
      <c r="J12" s="6">
        <f t="shared" si="1"/>
        <v>12</v>
      </c>
      <c r="K12" s="13">
        <f t="shared" si="2"/>
        <v>300</v>
      </c>
    </row>
    <row r="13" spans="1:11" x14ac:dyDescent="0.25">
      <c r="A13" s="5">
        <v>9</v>
      </c>
      <c r="B13" s="6" t="s">
        <v>20</v>
      </c>
      <c r="C13" s="6">
        <v>2</v>
      </c>
      <c r="D13" s="6">
        <v>16</v>
      </c>
      <c r="E13" s="6">
        <v>0</v>
      </c>
      <c r="F13" s="6">
        <f t="shared" si="0"/>
        <v>16</v>
      </c>
      <c r="G13" s="6">
        <v>0</v>
      </c>
      <c r="H13" s="7">
        <v>0</v>
      </c>
      <c r="I13" s="6">
        <v>0</v>
      </c>
      <c r="J13" s="6">
        <f t="shared" si="1"/>
        <v>16</v>
      </c>
      <c r="K13" s="13">
        <f t="shared" si="2"/>
        <v>0</v>
      </c>
    </row>
    <row r="14" spans="1:11" x14ac:dyDescent="0.25">
      <c r="A14" s="5">
        <v>10</v>
      </c>
      <c r="B14" s="8" t="s">
        <v>21</v>
      </c>
      <c r="C14" s="6">
        <v>17</v>
      </c>
      <c r="D14" s="6">
        <v>52</v>
      </c>
      <c r="E14" s="6">
        <v>2</v>
      </c>
      <c r="F14" s="6">
        <f t="shared" si="0"/>
        <v>54</v>
      </c>
      <c r="G14" s="6">
        <v>1</v>
      </c>
      <c r="H14" s="7">
        <v>2</v>
      </c>
      <c r="I14" s="6">
        <v>0</v>
      </c>
      <c r="J14" s="6">
        <f t="shared" si="1"/>
        <v>53</v>
      </c>
      <c r="K14" s="13">
        <f t="shared" si="2"/>
        <v>5.8823529411764701</v>
      </c>
    </row>
    <row r="15" spans="1:11" x14ac:dyDescent="0.25">
      <c r="A15" s="5">
        <v>11</v>
      </c>
      <c r="B15" s="6" t="s">
        <v>22</v>
      </c>
      <c r="C15" s="6">
        <v>2</v>
      </c>
      <c r="D15" s="6">
        <v>31</v>
      </c>
      <c r="E15" s="6">
        <v>6</v>
      </c>
      <c r="F15" s="6">
        <f t="shared" si="0"/>
        <v>37</v>
      </c>
      <c r="G15" s="6">
        <v>0</v>
      </c>
      <c r="H15" s="7">
        <v>0</v>
      </c>
      <c r="I15" s="6">
        <v>13</v>
      </c>
      <c r="J15" s="6">
        <f t="shared" si="1"/>
        <v>24</v>
      </c>
      <c r="K15" s="13">
        <f t="shared" si="2"/>
        <v>0</v>
      </c>
    </row>
    <row r="16" spans="1:11" x14ac:dyDescent="0.25">
      <c r="A16" s="5">
        <v>12</v>
      </c>
      <c r="B16" s="6" t="s">
        <v>23</v>
      </c>
      <c r="C16" s="6">
        <v>7</v>
      </c>
      <c r="D16" s="6">
        <v>32</v>
      </c>
      <c r="E16" s="6">
        <v>0</v>
      </c>
      <c r="F16" s="6">
        <f t="shared" si="0"/>
        <v>32</v>
      </c>
      <c r="G16" s="6">
        <v>0</v>
      </c>
      <c r="H16" s="7">
        <v>0</v>
      </c>
      <c r="I16" s="6">
        <v>0</v>
      </c>
      <c r="J16" s="6">
        <f t="shared" si="1"/>
        <v>32</v>
      </c>
      <c r="K16" s="13">
        <f t="shared" si="2"/>
        <v>0</v>
      </c>
    </row>
    <row r="17" spans="1:11" x14ac:dyDescent="0.25">
      <c r="A17" s="5">
        <v>13</v>
      </c>
      <c r="B17" s="6" t="s">
        <v>24</v>
      </c>
      <c r="C17" s="6">
        <v>10</v>
      </c>
      <c r="D17" s="6">
        <v>50</v>
      </c>
      <c r="E17" s="6">
        <v>0</v>
      </c>
      <c r="F17" s="6">
        <f t="shared" si="0"/>
        <v>50</v>
      </c>
      <c r="G17" s="6">
        <v>0</v>
      </c>
      <c r="H17" s="7">
        <v>0</v>
      </c>
      <c r="I17" s="6">
        <v>3</v>
      </c>
      <c r="J17" s="6">
        <f t="shared" si="1"/>
        <v>47</v>
      </c>
      <c r="K17" s="13">
        <f t="shared" si="2"/>
        <v>0</v>
      </c>
    </row>
    <row r="18" spans="1:11" x14ac:dyDescent="0.25">
      <c r="A18" s="5">
        <v>14</v>
      </c>
      <c r="B18" s="6" t="s">
        <v>25</v>
      </c>
      <c r="C18" s="6">
        <v>2</v>
      </c>
      <c r="D18" s="6">
        <v>13</v>
      </c>
      <c r="E18" s="6">
        <v>2</v>
      </c>
      <c r="F18" s="6">
        <f t="shared" si="0"/>
        <v>15</v>
      </c>
      <c r="G18" s="6">
        <v>0</v>
      </c>
      <c r="H18" s="7">
        <v>0</v>
      </c>
      <c r="I18" s="6">
        <v>0</v>
      </c>
      <c r="J18" s="6">
        <f t="shared" si="1"/>
        <v>15</v>
      </c>
      <c r="K18" s="13">
        <f t="shared" si="2"/>
        <v>0</v>
      </c>
    </row>
    <row r="19" spans="1:11" x14ac:dyDescent="0.25">
      <c r="A19" s="5">
        <v>15</v>
      </c>
      <c r="B19" s="6" t="s">
        <v>26</v>
      </c>
      <c r="C19" s="6">
        <v>17</v>
      </c>
      <c r="D19" s="6">
        <v>41</v>
      </c>
      <c r="E19" s="6">
        <v>1</v>
      </c>
      <c r="F19" s="6">
        <f t="shared" si="0"/>
        <v>42</v>
      </c>
      <c r="G19" s="6">
        <v>0</v>
      </c>
      <c r="H19" s="7">
        <v>0</v>
      </c>
      <c r="I19" s="6">
        <v>1</v>
      </c>
      <c r="J19" s="6">
        <f t="shared" si="1"/>
        <v>41</v>
      </c>
      <c r="K19" s="13">
        <f t="shared" si="2"/>
        <v>0</v>
      </c>
    </row>
    <row r="20" spans="1:11" x14ac:dyDescent="0.25">
      <c r="A20" s="5">
        <v>16</v>
      </c>
      <c r="B20" s="6" t="s">
        <v>27</v>
      </c>
      <c r="C20" s="6">
        <v>22</v>
      </c>
      <c r="D20" s="6">
        <v>250</v>
      </c>
      <c r="E20" s="6">
        <v>17</v>
      </c>
      <c r="F20" s="6">
        <f>D20+E20</f>
        <v>267</v>
      </c>
      <c r="G20" s="6">
        <v>7</v>
      </c>
      <c r="H20" s="7">
        <v>11.66</v>
      </c>
      <c r="I20" s="6">
        <v>0</v>
      </c>
      <c r="J20" s="6">
        <f t="shared" si="1"/>
        <v>260</v>
      </c>
      <c r="K20" s="13">
        <f t="shared" si="2"/>
        <v>31.818181818181817</v>
      </c>
    </row>
    <row r="21" spans="1:11" x14ac:dyDescent="0.25">
      <c r="A21" s="5">
        <v>17</v>
      </c>
      <c r="B21" s="6" t="s">
        <v>28</v>
      </c>
      <c r="C21" s="6">
        <v>21</v>
      </c>
      <c r="D21" s="6">
        <v>23</v>
      </c>
      <c r="E21" s="6">
        <v>68</v>
      </c>
      <c r="F21" s="6">
        <f t="shared" ref="F21:F39" si="3">D21+E21</f>
        <v>91</v>
      </c>
      <c r="G21" s="6">
        <v>5</v>
      </c>
      <c r="H21" s="7">
        <v>6.77</v>
      </c>
      <c r="I21" s="6">
        <v>25</v>
      </c>
      <c r="J21" s="6">
        <f t="shared" si="1"/>
        <v>61</v>
      </c>
      <c r="K21" s="13">
        <f t="shared" si="2"/>
        <v>23.809523809523807</v>
      </c>
    </row>
    <row r="22" spans="1:11" x14ac:dyDescent="0.25">
      <c r="A22" s="5">
        <v>18</v>
      </c>
      <c r="B22" s="6" t="s">
        <v>29</v>
      </c>
      <c r="C22" s="6">
        <v>16</v>
      </c>
      <c r="D22" s="6">
        <v>9</v>
      </c>
      <c r="E22" s="6">
        <v>1</v>
      </c>
      <c r="F22" s="6">
        <f t="shared" si="3"/>
        <v>10</v>
      </c>
      <c r="G22" s="6">
        <v>1</v>
      </c>
      <c r="H22" s="7">
        <v>1.6</v>
      </c>
      <c r="I22" s="6">
        <v>0</v>
      </c>
      <c r="J22" s="6">
        <f t="shared" si="1"/>
        <v>9</v>
      </c>
      <c r="K22" s="13">
        <f t="shared" si="2"/>
        <v>6.25</v>
      </c>
    </row>
    <row r="23" spans="1:11" x14ac:dyDescent="0.25">
      <c r="A23" s="5">
        <v>19</v>
      </c>
      <c r="B23" s="6" t="s">
        <v>30</v>
      </c>
      <c r="C23" s="6">
        <v>7</v>
      </c>
      <c r="D23" s="6">
        <v>60</v>
      </c>
      <c r="E23" s="6">
        <v>0</v>
      </c>
      <c r="F23" s="6">
        <f t="shared" si="3"/>
        <v>60</v>
      </c>
      <c r="G23" s="6">
        <v>0</v>
      </c>
      <c r="H23" s="7">
        <v>0</v>
      </c>
      <c r="I23" s="6">
        <v>0</v>
      </c>
      <c r="J23" s="6">
        <f t="shared" si="1"/>
        <v>60</v>
      </c>
      <c r="K23" s="13">
        <f t="shared" si="2"/>
        <v>0</v>
      </c>
    </row>
    <row r="24" spans="1:11" x14ac:dyDescent="0.25">
      <c r="A24" s="5">
        <v>20</v>
      </c>
      <c r="B24" s="6" t="s">
        <v>31</v>
      </c>
      <c r="C24" s="6">
        <v>16</v>
      </c>
      <c r="D24" s="6">
        <v>56</v>
      </c>
      <c r="E24" s="6">
        <v>0</v>
      </c>
      <c r="F24" s="6">
        <f t="shared" si="3"/>
        <v>56</v>
      </c>
      <c r="G24" s="6">
        <v>3</v>
      </c>
      <c r="H24" s="7">
        <v>0.48</v>
      </c>
      <c r="I24" s="6">
        <v>1</v>
      </c>
      <c r="J24" s="6">
        <f t="shared" si="1"/>
        <v>52</v>
      </c>
      <c r="K24" s="13">
        <f t="shared" si="2"/>
        <v>18.75</v>
      </c>
    </row>
    <row r="25" spans="1:11" x14ac:dyDescent="0.25">
      <c r="A25" s="5">
        <v>21</v>
      </c>
      <c r="B25" s="6" t="s">
        <v>32</v>
      </c>
      <c r="C25" s="6">
        <v>2</v>
      </c>
      <c r="D25" s="6">
        <v>3</v>
      </c>
      <c r="E25" s="6">
        <v>3</v>
      </c>
      <c r="F25" s="6">
        <f t="shared" si="3"/>
        <v>6</v>
      </c>
      <c r="G25" s="6">
        <v>1</v>
      </c>
      <c r="H25" s="7">
        <v>2</v>
      </c>
      <c r="I25" s="6">
        <v>0</v>
      </c>
      <c r="J25" s="6">
        <f t="shared" si="1"/>
        <v>5</v>
      </c>
      <c r="K25" s="13">
        <f t="shared" si="2"/>
        <v>50</v>
      </c>
    </row>
    <row r="26" spans="1:11" x14ac:dyDescent="0.25">
      <c r="A26" s="5">
        <v>22</v>
      </c>
      <c r="B26" s="8" t="s">
        <v>33</v>
      </c>
      <c r="C26" s="6">
        <v>3</v>
      </c>
      <c r="D26" s="6">
        <v>7</v>
      </c>
      <c r="E26" s="6">
        <v>0</v>
      </c>
      <c r="F26" s="6">
        <f t="shared" si="3"/>
        <v>7</v>
      </c>
      <c r="G26" s="6">
        <v>0</v>
      </c>
      <c r="H26" s="7">
        <v>0</v>
      </c>
      <c r="I26" s="6">
        <v>0</v>
      </c>
      <c r="J26" s="6">
        <f t="shared" si="1"/>
        <v>7</v>
      </c>
      <c r="K26" s="13">
        <f t="shared" si="2"/>
        <v>0</v>
      </c>
    </row>
    <row r="27" spans="1:11" x14ac:dyDescent="0.25">
      <c r="A27" s="5">
        <v>23</v>
      </c>
      <c r="B27" s="6" t="s">
        <v>34</v>
      </c>
      <c r="C27" s="6">
        <v>10</v>
      </c>
      <c r="D27" s="6">
        <v>11</v>
      </c>
      <c r="E27" s="6">
        <v>28</v>
      </c>
      <c r="F27" s="6">
        <f t="shared" si="3"/>
        <v>39</v>
      </c>
      <c r="G27" s="6">
        <v>3</v>
      </c>
      <c r="H27" s="7">
        <v>6</v>
      </c>
      <c r="I27" s="6">
        <v>0</v>
      </c>
      <c r="J27" s="6">
        <f t="shared" si="1"/>
        <v>36</v>
      </c>
      <c r="K27" s="13">
        <f t="shared" si="2"/>
        <v>30</v>
      </c>
    </row>
    <row r="28" spans="1:11" x14ac:dyDescent="0.25">
      <c r="A28" s="5">
        <v>24</v>
      </c>
      <c r="B28" s="6" t="s">
        <v>35</v>
      </c>
      <c r="C28" s="6">
        <v>18</v>
      </c>
      <c r="D28" s="6">
        <v>65</v>
      </c>
      <c r="E28" s="6">
        <v>0</v>
      </c>
      <c r="F28" s="6">
        <f t="shared" si="3"/>
        <v>65</v>
      </c>
      <c r="G28" s="6">
        <v>4</v>
      </c>
      <c r="H28" s="7">
        <v>7.8</v>
      </c>
      <c r="I28" s="6">
        <v>0</v>
      </c>
      <c r="J28" s="6">
        <f t="shared" si="1"/>
        <v>61</v>
      </c>
      <c r="K28" s="13">
        <f t="shared" si="2"/>
        <v>22.222222222222221</v>
      </c>
    </row>
    <row r="29" spans="1:11" x14ac:dyDescent="0.25">
      <c r="A29" s="5">
        <v>25</v>
      </c>
      <c r="B29" s="6" t="s">
        <v>36</v>
      </c>
      <c r="C29" s="6">
        <v>10</v>
      </c>
      <c r="D29" s="6">
        <v>12</v>
      </c>
      <c r="E29" s="6">
        <v>5</v>
      </c>
      <c r="F29" s="6">
        <f t="shared" si="3"/>
        <v>17</v>
      </c>
      <c r="G29" s="6">
        <v>2</v>
      </c>
      <c r="H29" s="7">
        <v>3.28</v>
      </c>
      <c r="I29" s="6">
        <v>0</v>
      </c>
      <c r="J29" s="6">
        <f t="shared" si="1"/>
        <v>15</v>
      </c>
      <c r="K29" s="13">
        <f t="shared" si="2"/>
        <v>20</v>
      </c>
    </row>
    <row r="30" spans="1:11" x14ac:dyDescent="0.25">
      <c r="A30" s="5">
        <v>26</v>
      </c>
      <c r="B30" s="8" t="s">
        <v>37</v>
      </c>
      <c r="C30" s="6">
        <v>5</v>
      </c>
      <c r="D30" s="6">
        <v>10</v>
      </c>
      <c r="E30" s="6">
        <v>15</v>
      </c>
      <c r="F30" s="6">
        <f t="shared" si="3"/>
        <v>25</v>
      </c>
      <c r="G30" s="6">
        <v>0</v>
      </c>
      <c r="H30" s="7">
        <v>0</v>
      </c>
      <c r="I30" s="6">
        <v>0</v>
      </c>
      <c r="J30" s="6">
        <f t="shared" si="1"/>
        <v>25</v>
      </c>
      <c r="K30" s="13">
        <f t="shared" si="2"/>
        <v>0</v>
      </c>
    </row>
    <row r="31" spans="1:11" x14ac:dyDescent="0.25">
      <c r="A31" s="5">
        <v>27</v>
      </c>
      <c r="B31" s="6" t="s">
        <v>38</v>
      </c>
      <c r="C31" s="6">
        <v>30</v>
      </c>
      <c r="D31" s="6">
        <v>34</v>
      </c>
      <c r="E31" s="6">
        <v>16</v>
      </c>
      <c r="F31" s="6">
        <f t="shared" si="3"/>
        <v>50</v>
      </c>
      <c r="G31" s="6">
        <v>3</v>
      </c>
      <c r="H31" s="7">
        <v>5.52</v>
      </c>
      <c r="I31" s="6">
        <v>4</v>
      </c>
      <c r="J31" s="6">
        <f t="shared" si="1"/>
        <v>43</v>
      </c>
      <c r="K31" s="13">
        <f t="shared" si="2"/>
        <v>10</v>
      </c>
    </row>
    <row r="32" spans="1:11" x14ac:dyDescent="0.25">
      <c r="A32" s="5">
        <v>28</v>
      </c>
      <c r="B32" s="6" t="s">
        <v>39</v>
      </c>
      <c r="C32" s="6">
        <v>18</v>
      </c>
      <c r="D32" s="6">
        <v>47</v>
      </c>
      <c r="E32" s="6">
        <v>5</v>
      </c>
      <c r="F32" s="6">
        <f t="shared" si="3"/>
        <v>52</v>
      </c>
      <c r="G32" s="6">
        <v>2</v>
      </c>
      <c r="H32" s="7">
        <v>3.1</v>
      </c>
      <c r="I32" s="6">
        <v>0</v>
      </c>
      <c r="J32" s="6">
        <f t="shared" si="1"/>
        <v>50</v>
      </c>
      <c r="K32" s="13">
        <f t="shared" si="2"/>
        <v>11.111111111111111</v>
      </c>
    </row>
    <row r="33" spans="1:11" x14ac:dyDescent="0.25">
      <c r="A33" s="5">
        <v>29</v>
      </c>
      <c r="B33" s="6" t="s">
        <v>40</v>
      </c>
      <c r="C33" s="6">
        <v>47</v>
      </c>
      <c r="D33" s="6">
        <v>52</v>
      </c>
      <c r="E33" s="6">
        <v>43</v>
      </c>
      <c r="F33" s="6">
        <f t="shared" si="3"/>
        <v>95</v>
      </c>
      <c r="G33" s="6">
        <v>35</v>
      </c>
      <c r="H33" s="7">
        <v>35</v>
      </c>
      <c r="I33" s="6">
        <v>0</v>
      </c>
      <c r="J33" s="6">
        <f t="shared" si="1"/>
        <v>60</v>
      </c>
      <c r="K33" s="13">
        <f t="shared" si="2"/>
        <v>74.468085106382972</v>
      </c>
    </row>
    <row r="34" spans="1:11" x14ac:dyDescent="0.25">
      <c r="A34" s="5">
        <v>30</v>
      </c>
      <c r="B34" s="6" t="s">
        <v>41</v>
      </c>
      <c r="C34" s="6">
        <v>13</v>
      </c>
      <c r="D34" s="6">
        <v>39</v>
      </c>
      <c r="E34" s="6">
        <v>0</v>
      </c>
      <c r="F34" s="6">
        <f t="shared" si="3"/>
        <v>39</v>
      </c>
      <c r="G34" s="6">
        <v>0</v>
      </c>
      <c r="H34" s="7">
        <v>0</v>
      </c>
      <c r="I34" s="6">
        <v>26</v>
      </c>
      <c r="J34" s="6">
        <f t="shared" si="1"/>
        <v>13</v>
      </c>
      <c r="K34" s="13">
        <f t="shared" si="2"/>
        <v>0</v>
      </c>
    </row>
    <row r="35" spans="1:11" x14ac:dyDescent="0.25">
      <c r="A35" s="5">
        <v>31</v>
      </c>
      <c r="B35" s="6" t="s">
        <v>42</v>
      </c>
      <c r="C35" s="6">
        <v>7</v>
      </c>
      <c r="D35" s="6">
        <v>11</v>
      </c>
      <c r="E35" s="6">
        <v>7</v>
      </c>
      <c r="F35" s="6">
        <f t="shared" si="3"/>
        <v>18</v>
      </c>
      <c r="G35" s="6">
        <v>1</v>
      </c>
      <c r="H35" s="7">
        <v>1</v>
      </c>
      <c r="I35" s="6">
        <v>0</v>
      </c>
      <c r="J35" s="6">
        <f t="shared" si="1"/>
        <v>17</v>
      </c>
      <c r="K35" s="13">
        <f t="shared" si="2"/>
        <v>14.285714285714285</v>
      </c>
    </row>
    <row r="36" spans="1:11" x14ac:dyDescent="0.25">
      <c r="A36" s="5">
        <v>32</v>
      </c>
      <c r="B36" s="6" t="s">
        <v>43</v>
      </c>
      <c r="C36" s="6">
        <v>33</v>
      </c>
      <c r="D36" s="6">
        <v>0</v>
      </c>
      <c r="E36" s="6">
        <v>1</v>
      </c>
      <c r="F36" s="6">
        <f t="shared" si="3"/>
        <v>1</v>
      </c>
      <c r="G36" s="6">
        <v>1</v>
      </c>
      <c r="H36" s="7">
        <v>2</v>
      </c>
      <c r="I36" s="6">
        <v>0</v>
      </c>
      <c r="J36" s="6">
        <f t="shared" si="1"/>
        <v>0</v>
      </c>
      <c r="K36" s="13">
        <f t="shared" si="2"/>
        <v>3.0303030303030303</v>
      </c>
    </row>
    <row r="37" spans="1:11" x14ac:dyDescent="0.25">
      <c r="A37" s="5">
        <v>33</v>
      </c>
      <c r="B37" s="8" t="s">
        <v>44</v>
      </c>
      <c r="C37" s="6">
        <v>13</v>
      </c>
      <c r="D37" s="6">
        <v>30</v>
      </c>
      <c r="E37" s="6">
        <v>0</v>
      </c>
      <c r="F37" s="6">
        <f t="shared" ref="F37" si="4">D37+E37</f>
        <v>30</v>
      </c>
      <c r="G37" s="6">
        <v>2</v>
      </c>
      <c r="H37" s="7">
        <v>3.8</v>
      </c>
      <c r="I37" s="6">
        <v>1</v>
      </c>
      <c r="J37" s="6">
        <f t="shared" ref="J37" si="5">F37-G37-I37</f>
        <v>27</v>
      </c>
      <c r="K37" s="13">
        <f t="shared" ref="K37" si="6">G37/C37*100</f>
        <v>15.384615384615385</v>
      </c>
    </row>
    <row r="38" spans="1:11" x14ac:dyDescent="0.25">
      <c r="A38" s="5">
        <v>34</v>
      </c>
      <c r="B38" s="8" t="s">
        <v>60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7">
        <v>0</v>
      </c>
      <c r="I38" s="6">
        <v>0</v>
      </c>
      <c r="J38" s="6">
        <v>0</v>
      </c>
      <c r="K38" s="13">
        <v>0</v>
      </c>
    </row>
    <row r="39" spans="1:11" ht="19.5" x14ac:dyDescent="0.4">
      <c r="A39" s="22" t="s">
        <v>45</v>
      </c>
      <c r="B39" s="23"/>
      <c r="C39" s="9">
        <f>SUM(C5:C38)</f>
        <v>500</v>
      </c>
      <c r="D39" s="9">
        <f>SUM(D5:D38)</f>
        <v>1214</v>
      </c>
      <c r="E39" s="9">
        <f t="shared" ref="E39" si="7">SUM(E5:E38)</f>
        <v>269</v>
      </c>
      <c r="F39" s="9">
        <f t="shared" si="3"/>
        <v>1483</v>
      </c>
      <c r="G39" s="9">
        <f>SUM(G5:G38)</f>
        <v>91</v>
      </c>
      <c r="H39" s="10">
        <f t="shared" ref="H39:J39" si="8">SUM(H5:H38)</f>
        <v>120.47599999999998</v>
      </c>
      <c r="I39" s="9">
        <f t="shared" si="8"/>
        <v>89</v>
      </c>
      <c r="J39" s="9">
        <f t="shared" si="8"/>
        <v>1303</v>
      </c>
      <c r="K39" s="10">
        <f>G39/C39*100</f>
        <v>18.2</v>
      </c>
    </row>
    <row r="40" spans="1:11" s="16" customFormat="1" ht="19.5" x14ac:dyDescent="0.4">
      <c r="A40" s="17" t="s">
        <v>61</v>
      </c>
      <c r="B40" s="14"/>
      <c r="C40" s="14"/>
      <c r="D40" s="14"/>
      <c r="E40" s="14"/>
      <c r="F40" s="14"/>
      <c r="G40" s="14"/>
      <c r="H40" s="15"/>
      <c r="I40" s="14"/>
      <c r="J40" s="14"/>
      <c r="K40" s="15"/>
    </row>
    <row r="41" spans="1:11" x14ac:dyDescent="0.25">
      <c r="A41" s="11" t="s">
        <v>46</v>
      </c>
      <c r="B41" s="11"/>
      <c r="C41" s="11"/>
      <c r="D41" s="11"/>
      <c r="E41" s="11" t="s">
        <v>47</v>
      </c>
      <c r="F41" s="12"/>
      <c r="G41" s="1"/>
      <c r="H41" s="1"/>
      <c r="I41" s="1"/>
      <c r="J41" s="1"/>
      <c r="K41" s="1"/>
    </row>
  </sheetData>
  <mergeCells count="10">
    <mergeCell ref="A1:K1"/>
    <mergeCell ref="A2:K2"/>
    <mergeCell ref="B3:B4"/>
    <mergeCell ref="A3:A4"/>
    <mergeCell ref="A39:B39"/>
    <mergeCell ref="C3:C4"/>
    <mergeCell ref="K3:K4"/>
    <mergeCell ref="D3:F3"/>
    <mergeCell ref="G3:H3"/>
    <mergeCell ref="I3:J3"/>
  </mergeCells>
  <printOptions horizontalCentered="1"/>
  <pageMargins left="0.51181102362204722" right="0.55118110236220474" top="0.62992125984251968" bottom="0.41" header="0.19685039370078741" footer="0.19685039370078741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79F7-DCB8-4B27-ADDD-0B4FC5D29ACC}">
  <sheetPr>
    <tabColor rgb="FFFF0000"/>
    <pageSetUpPr fitToPage="1"/>
  </sheetPr>
  <dimension ref="A1:T41"/>
  <sheetViews>
    <sheetView view="pageBreakPreview" zoomScale="80" zoomScaleSheetLayoutView="80" workbookViewId="0">
      <pane xSplit="2" ySplit="6" topLeftCell="C7" activePane="bottomRight" state="frozen"/>
      <selection activeCell="E17" sqref="E17"/>
      <selection pane="topRight" activeCell="E17" sqref="E17"/>
      <selection pane="bottomLeft" activeCell="E17" sqref="E17"/>
      <selection pane="bottomRight" activeCell="H9" sqref="H9"/>
    </sheetView>
  </sheetViews>
  <sheetFormatPr defaultRowHeight="15" x14ac:dyDescent="0.25"/>
  <cols>
    <col min="1" max="1" width="7" customWidth="1"/>
    <col min="2" max="2" width="19.7109375" customWidth="1"/>
    <col min="3" max="3" width="10.42578125" customWidth="1"/>
    <col min="4" max="4" width="16.85546875" customWidth="1"/>
    <col min="5" max="5" width="16.5703125" customWidth="1"/>
    <col min="6" max="6" width="14" customWidth="1"/>
    <col min="7" max="7" width="10.42578125" customWidth="1"/>
    <col min="8" max="8" width="16.85546875" customWidth="1"/>
    <col min="9" max="9" width="12.140625" customWidth="1"/>
    <col min="10" max="10" width="11" customWidth="1"/>
    <col min="11" max="11" width="14" customWidth="1"/>
    <col min="12" max="12" width="10.42578125" customWidth="1"/>
    <col min="13" max="13" width="16.85546875" customWidth="1"/>
    <col min="14" max="14" width="16.5703125" customWidth="1"/>
    <col min="15" max="15" width="14" customWidth="1"/>
    <col min="16" max="16" width="10.42578125" customWidth="1"/>
    <col min="17" max="17" width="16.85546875" customWidth="1"/>
    <col min="18" max="18" width="12.140625" customWidth="1"/>
    <col min="19" max="19" width="11" customWidth="1"/>
    <col min="20" max="20" width="14" customWidth="1"/>
  </cols>
  <sheetData>
    <row r="1" spans="1:20" ht="24.75" x14ac:dyDescent="0.5">
      <c r="A1" s="30" t="s">
        <v>48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21" customHeight="1" x14ac:dyDescent="0.25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1.2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1"/>
    </row>
    <row r="4" spans="1:20" ht="31.5" customHeight="1" x14ac:dyDescent="0.25">
      <c r="A4" s="20" t="s">
        <v>0</v>
      </c>
      <c r="B4" s="20" t="s">
        <v>1</v>
      </c>
      <c r="C4" s="28" t="s">
        <v>49</v>
      </c>
      <c r="D4" s="34"/>
      <c r="E4" s="34"/>
      <c r="F4" s="34"/>
      <c r="G4" s="34"/>
      <c r="H4" s="34"/>
      <c r="I4" s="34"/>
      <c r="J4" s="34"/>
      <c r="K4" s="29"/>
      <c r="L4" s="28" t="s">
        <v>50</v>
      </c>
      <c r="M4" s="34"/>
      <c r="N4" s="34"/>
      <c r="O4" s="34"/>
      <c r="P4" s="34"/>
      <c r="Q4" s="34"/>
      <c r="R4" s="34"/>
      <c r="S4" s="34"/>
      <c r="T4" s="29"/>
    </row>
    <row r="5" spans="1:20" ht="31.5" customHeight="1" x14ac:dyDescent="0.25">
      <c r="A5" s="33"/>
      <c r="B5" s="33"/>
      <c r="C5" s="20" t="s">
        <v>2</v>
      </c>
      <c r="D5" s="24" t="s">
        <v>3</v>
      </c>
      <c r="E5" s="25"/>
      <c r="F5" s="26"/>
      <c r="G5" s="27" t="s">
        <v>4</v>
      </c>
      <c r="H5" s="27"/>
      <c r="I5" s="20" t="s">
        <v>5</v>
      </c>
      <c r="J5" s="20" t="s">
        <v>6</v>
      </c>
      <c r="K5" s="20" t="s">
        <v>7</v>
      </c>
      <c r="L5" s="20" t="s">
        <v>2</v>
      </c>
      <c r="M5" s="24" t="s">
        <v>3</v>
      </c>
      <c r="N5" s="25"/>
      <c r="O5" s="26"/>
      <c r="P5" s="27" t="s">
        <v>4</v>
      </c>
      <c r="Q5" s="27"/>
      <c r="R5" s="20" t="s">
        <v>5</v>
      </c>
      <c r="S5" s="20" t="s">
        <v>6</v>
      </c>
      <c r="T5" s="20" t="s">
        <v>7</v>
      </c>
    </row>
    <row r="6" spans="1:20" ht="60" x14ac:dyDescent="0.25">
      <c r="A6" s="21"/>
      <c r="B6" s="21"/>
      <c r="C6" s="21"/>
      <c r="D6" s="3" t="s">
        <v>51</v>
      </c>
      <c r="E6" s="3" t="s">
        <v>8</v>
      </c>
      <c r="F6" s="3" t="s">
        <v>9</v>
      </c>
      <c r="G6" s="4" t="s">
        <v>10</v>
      </c>
      <c r="H6" s="2" t="s">
        <v>11</v>
      </c>
      <c r="I6" s="21"/>
      <c r="J6" s="21"/>
      <c r="K6" s="21"/>
      <c r="L6" s="21"/>
      <c r="M6" s="3" t="s">
        <v>52</v>
      </c>
      <c r="N6" s="3" t="s">
        <v>8</v>
      </c>
      <c r="O6" s="3" t="s">
        <v>9</v>
      </c>
      <c r="P6" s="4" t="s">
        <v>10</v>
      </c>
      <c r="Q6" s="2" t="s">
        <v>11</v>
      </c>
      <c r="R6" s="21"/>
      <c r="S6" s="21"/>
      <c r="T6" s="21"/>
    </row>
    <row r="7" spans="1:20" x14ac:dyDescent="0.25">
      <c r="A7" s="5">
        <v>1</v>
      </c>
      <c r="B7" s="6" t="s">
        <v>12</v>
      </c>
      <c r="C7" s="6">
        <v>57</v>
      </c>
      <c r="D7" s="6">
        <v>0</v>
      </c>
      <c r="E7" s="6">
        <v>137</v>
      </c>
      <c r="F7" s="6">
        <v>137</v>
      </c>
      <c r="G7" s="6">
        <v>46</v>
      </c>
      <c r="H7" s="7">
        <v>103.67</v>
      </c>
      <c r="I7" s="6">
        <v>68</v>
      </c>
      <c r="J7" s="6">
        <f>F7-G7-I7</f>
        <v>23</v>
      </c>
      <c r="K7" s="13">
        <f>G7/C7*100</f>
        <v>80.701754385964904</v>
      </c>
      <c r="L7" s="6">
        <v>57</v>
      </c>
      <c r="M7" s="6">
        <v>13</v>
      </c>
      <c r="N7" s="6">
        <v>8</v>
      </c>
      <c r="O7" s="6">
        <f>M7+N7</f>
        <v>21</v>
      </c>
      <c r="P7" s="6">
        <v>7</v>
      </c>
      <c r="Q7" s="7">
        <v>12.56</v>
      </c>
      <c r="R7" s="6">
        <v>2</v>
      </c>
      <c r="S7" s="6">
        <f>O7-P7-R7</f>
        <v>12</v>
      </c>
      <c r="T7" s="13">
        <f>P7/L7*100</f>
        <v>12.280701754385964</v>
      </c>
    </row>
    <row r="8" spans="1:20" x14ac:dyDescent="0.25">
      <c r="A8" s="5">
        <v>2</v>
      </c>
      <c r="B8" s="6" t="s">
        <v>13</v>
      </c>
      <c r="C8" s="6">
        <v>13</v>
      </c>
      <c r="D8" s="6">
        <v>14</v>
      </c>
      <c r="E8" s="6">
        <v>18</v>
      </c>
      <c r="F8" s="6">
        <v>32</v>
      </c>
      <c r="G8" s="6">
        <v>6</v>
      </c>
      <c r="H8" s="7">
        <v>8.5</v>
      </c>
      <c r="I8" s="6">
        <v>0</v>
      </c>
      <c r="J8" s="6">
        <f t="shared" ref="J8:J39" si="0">F8-G8-I8</f>
        <v>26</v>
      </c>
      <c r="K8" s="13">
        <f t="shared" ref="K8:K39" si="1">G8/C8*100</f>
        <v>46.153846153846153</v>
      </c>
      <c r="L8" s="6">
        <v>13</v>
      </c>
      <c r="M8" s="6">
        <v>18</v>
      </c>
      <c r="N8" s="6">
        <v>3</v>
      </c>
      <c r="O8" s="6">
        <f t="shared" ref="O8:O21" si="2">M8+N8</f>
        <v>21</v>
      </c>
      <c r="P8" s="6">
        <v>0</v>
      </c>
      <c r="Q8" s="7">
        <v>0</v>
      </c>
      <c r="R8" s="6">
        <v>0</v>
      </c>
      <c r="S8" s="6">
        <f t="shared" ref="S8:S39" si="3">O8-P8-R8</f>
        <v>21</v>
      </c>
      <c r="T8" s="13">
        <f t="shared" ref="T8:T39" si="4">P8/L8*100</f>
        <v>0</v>
      </c>
    </row>
    <row r="9" spans="1:20" x14ac:dyDescent="0.25">
      <c r="A9" s="5">
        <v>3</v>
      </c>
      <c r="B9" s="6" t="s">
        <v>14</v>
      </c>
      <c r="C9" s="6">
        <v>17</v>
      </c>
      <c r="D9" s="6">
        <v>10</v>
      </c>
      <c r="E9" s="6">
        <v>38</v>
      </c>
      <c r="F9" s="6">
        <v>48</v>
      </c>
      <c r="G9" s="6">
        <v>22</v>
      </c>
      <c r="H9" s="7">
        <v>33.868000000000002</v>
      </c>
      <c r="I9" s="6">
        <v>1</v>
      </c>
      <c r="J9" s="6">
        <f t="shared" si="0"/>
        <v>25</v>
      </c>
      <c r="K9" s="13">
        <f t="shared" si="1"/>
        <v>129.41176470588235</v>
      </c>
      <c r="L9" s="6">
        <v>17</v>
      </c>
      <c r="M9" s="6">
        <v>48</v>
      </c>
      <c r="N9" s="6">
        <v>0</v>
      </c>
      <c r="O9" s="6">
        <f t="shared" si="2"/>
        <v>48</v>
      </c>
      <c r="P9" s="6">
        <v>2</v>
      </c>
      <c r="Q9" s="7">
        <v>2.2000000000000002</v>
      </c>
      <c r="R9" s="6">
        <v>7</v>
      </c>
      <c r="S9" s="6">
        <f t="shared" si="3"/>
        <v>39</v>
      </c>
      <c r="T9" s="13">
        <f t="shared" si="4"/>
        <v>11.76470588235294</v>
      </c>
    </row>
    <row r="10" spans="1:20" x14ac:dyDescent="0.25">
      <c r="A10" s="5">
        <v>4</v>
      </c>
      <c r="B10" s="6" t="s">
        <v>15</v>
      </c>
      <c r="C10" s="6">
        <v>7</v>
      </c>
      <c r="D10" s="6">
        <v>13</v>
      </c>
      <c r="E10" s="6">
        <v>14</v>
      </c>
      <c r="F10" s="6">
        <v>27</v>
      </c>
      <c r="G10" s="6">
        <v>11</v>
      </c>
      <c r="H10" s="7">
        <v>5.9</v>
      </c>
      <c r="I10" s="6">
        <v>2</v>
      </c>
      <c r="J10" s="6">
        <f t="shared" si="0"/>
        <v>14</v>
      </c>
      <c r="K10" s="13">
        <f t="shared" si="1"/>
        <v>157.14285714285714</v>
      </c>
      <c r="L10" s="6">
        <v>7</v>
      </c>
      <c r="M10" s="6">
        <v>37</v>
      </c>
      <c r="N10" s="6">
        <v>10</v>
      </c>
      <c r="O10" s="6">
        <f t="shared" si="2"/>
        <v>47</v>
      </c>
      <c r="P10" s="6">
        <v>1</v>
      </c>
      <c r="Q10" s="7">
        <v>0.9</v>
      </c>
      <c r="R10" s="6">
        <v>2</v>
      </c>
      <c r="S10" s="6">
        <f t="shared" si="3"/>
        <v>44</v>
      </c>
      <c r="T10" s="13">
        <f t="shared" si="4"/>
        <v>14.285714285714285</v>
      </c>
    </row>
    <row r="11" spans="1:20" x14ac:dyDescent="0.25">
      <c r="A11" s="5">
        <v>5</v>
      </c>
      <c r="B11" s="6" t="s">
        <v>16</v>
      </c>
      <c r="C11" s="6">
        <v>23</v>
      </c>
      <c r="D11" s="6">
        <v>119</v>
      </c>
      <c r="E11" s="6">
        <v>129</v>
      </c>
      <c r="F11" s="6">
        <v>248</v>
      </c>
      <c r="G11" s="6">
        <v>33</v>
      </c>
      <c r="H11" s="7">
        <v>5.5</v>
      </c>
      <c r="I11" s="6">
        <v>3</v>
      </c>
      <c r="J11" s="6">
        <f t="shared" si="0"/>
        <v>212</v>
      </c>
      <c r="K11" s="13">
        <f t="shared" si="1"/>
        <v>143.47826086956522</v>
      </c>
      <c r="L11" s="6">
        <v>23</v>
      </c>
      <c r="M11" s="6">
        <v>110</v>
      </c>
      <c r="N11" s="6">
        <v>0</v>
      </c>
      <c r="O11" s="6">
        <f t="shared" si="2"/>
        <v>110</v>
      </c>
      <c r="P11" s="6">
        <v>2</v>
      </c>
      <c r="Q11" s="7">
        <v>3.6</v>
      </c>
      <c r="R11" s="6">
        <v>0</v>
      </c>
      <c r="S11" s="6">
        <f t="shared" si="3"/>
        <v>108</v>
      </c>
      <c r="T11" s="13">
        <f t="shared" si="4"/>
        <v>8.695652173913043</v>
      </c>
    </row>
    <row r="12" spans="1:20" x14ac:dyDescent="0.25">
      <c r="A12" s="5">
        <v>6</v>
      </c>
      <c r="B12" s="6" t="s">
        <v>17</v>
      </c>
      <c r="C12" s="6">
        <v>23</v>
      </c>
      <c r="D12" s="6">
        <v>6</v>
      </c>
      <c r="E12" s="6">
        <v>2</v>
      </c>
      <c r="F12" s="6">
        <v>8</v>
      </c>
      <c r="G12" s="6">
        <v>6</v>
      </c>
      <c r="H12" s="7">
        <v>10.55</v>
      </c>
      <c r="I12" s="6">
        <v>0</v>
      </c>
      <c r="J12" s="6">
        <f t="shared" si="0"/>
        <v>2</v>
      </c>
      <c r="K12" s="13">
        <f t="shared" si="1"/>
        <v>26.086956521739129</v>
      </c>
      <c r="L12" s="6">
        <v>10</v>
      </c>
      <c r="M12" s="6">
        <v>5</v>
      </c>
      <c r="N12" s="6">
        <v>0</v>
      </c>
      <c r="O12" s="6">
        <f t="shared" si="2"/>
        <v>5</v>
      </c>
      <c r="P12" s="6">
        <v>0</v>
      </c>
      <c r="Q12" s="7">
        <v>0</v>
      </c>
      <c r="R12" s="6">
        <v>0</v>
      </c>
      <c r="S12" s="6">
        <f t="shared" si="3"/>
        <v>5</v>
      </c>
      <c r="T12" s="13">
        <f t="shared" si="4"/>
        <v>0</v>
      </c>
    </row>
    <row r="13" spans="1:20" x14ac:dyDescent="0.25">
      <c r="A13" s="5">
        <v>7</v>
      </c>
      <c r="B13" s="6" t="s">
        <v>18</v>
      </c>
      <c r="C13" s="6">
        <v>13</v>
      </c>
      <c r="D13" s="6">
        <v>40</v>
      </c>
      <c r="E13" s="6">
        <v>50</v>
      </c>
      <c r="F13" s="6">
        <v>90</v>
      </c>
      <c r="G13" s="6">
        <v>7</v>
      </c>
      <c r="H13" s="7">
        <v>11.34</v>
      </c>
      <c r="I13" s="6">
        <v>9</v>
      </c>
      <c r="J13" s="6">
        <f t="shared" si="0"/>
        <v>74</v>
      </c>
      <c r="K13" s="13">
        <f t="shared" si="1"/>
        <v>53.846153846153847</v>
      </c>
      <c r="L13" s="6">
        <v>23</v>
      </c>
      <c r="M13" s="6">
        <v>29</v>
      </c>
      <c r="N13" s="6">
        <v>7</v>
      </c>
      <c r="O13" s="6">
        <f t="shared" si="2"/>
        <v>36</v>
      </c>
      <c r="P13" s="6">
        <v>2</v>
      </c>
      <c r="Q13" s="7">
        <v>2.5</v>
      </c>
      <c r="R13" s="6">
        <v>1</v>
      </c>
      <c r="S13" s="6">
        <f t="shared" si="3"/>
        <v>33</v>
      </c>
      <c r="T13" s="13">
        <f t="shared" si="4"/>
        <v>8.695652173913043</v>
      </c>
    </row>
    <row r="14" spans="1:20" x14ac:dyDescent="0.25">
      <c r="A14" s="5">
        <v>8</v>
      </c>
      <c r="B14" s="6" t="s">
        <v>19</v>
      </c>
      <c r="C14" s="6">
        <v>2</v>
      </c>
      <c r="D14" s="6">
        <v>0</v>
      </c>
      <c r="E14" s="6">
        <v>21</v>
      </c>
      <c r="F14" s="6">
        <v>21</v>
      </c>
      <c r="G14" s="6">
        <v>2</v>
      </c>
      <c r="H14" s="7">
        <v>2.99</v>
      </c>
      <c r="I14" s="6">
        <v>3</v>
      </c>
      <c r="J14" s="6">
        <f t="shared" si="0"/>
        <v>16</v>
      </c>
      <c r="K14" s="13">
        <f t="shared" si="1"/>
        <v>100</v>
      </c>
      <c r="L14" s="6">
        <v>2</v>
      </c>
      <c r="M14" s="6">
        <v>0</v>
      </c>
      <c r="N14" s="6">
        <v>21</v>
      </c>
      <c r="O14" s="6">
        <f t="shared" si="2"/>
        <v>21</v>
      </c>
      <c r="P14" s="6">
        <v>6</v>
      </c>
      <c r="Q14" s="7">
        <v>6.7060000000000004</v>
      </c>
      <c r="R14" s="6">
        <v>3</v>
      </c>
      <c r="S14" s="6">
        <f t="shared" si="3"/>
        <v>12</v>
      </c>
      <c r="T14" s="13">
        <f t="shared" si="4"/>
        <v>300</v>
      </c>
    </row>
    <row r="15" spans="1:20" x14ac:dyDescent="0.25">
      <c r="A15" s="5">
        <v>9</v>
      </c>
      <c r="B15" s="6" t="s">
        <v>20</v>
      </c>
      <c r="C15" s="6">
        <v>2</v>
      </c>
      <c r="D15" s="6">
        <v>13</v>
      </c>
      <c r="E15" s="6">
        <v>18</v>
      </c>
      <c r="F15" s="6">
        <v>31</v>
      </c>
      <c r="G15" s="6">
        <v>12</v>
      </c>
      <c r="H15" s="7">
        <v>20.722100000000001</v>
      </c>
      <c r="I15" s="6">
        <v>1</v>
      </c>
      <c r="J15" s="6">
        <f t="shared" si="0"/>
        <v>18</v>
      </c>
      <c r="K15" s="13">
        <f t="shared" si="1"/>
        <v>600</v>
      </c>
      <c r="L15" s="6">
        <v>2</v>
      </c>
      <c r="M15" s="6">
        <v>16</v>
      </c>
      <c r="N15" s="6">
        <v>0</v>
      </c>
      <c r="O15" s="6">
        <f t="shared" si="2"/>
        <v>16</v>
      </c>
      <c r="P15" s="6">
        <v>0</v>
      </c>
      <c r="Q15" s="7">
        <v>0</v>
      </c>
      <c r="R15" s="6">
        <v>0</v>
      </c>
      <c r="S15" s="6">
        <f t="shared" si="3"/>
        <v>16</v>
      </c>
      <c r="T15" s="13">
        <f t="shared" si="4"/>
        <v>0</v>
      </c>
    </row>
    <row r="16" spans="1:20" x14ac:dyDescent="0.25">
      <c r="A16" s="5">
        <v>10</v>
      </c>
      <c r="B16" s="8" t="s">
        <v>21</v>
      </c>
      <c r="C16" s="6">
        <v>17</v>
      </c>
      <c r="D16" s="6">
        <v>23</v>
      </c>
      <c r="E16" s="6">
        <v>35</v>
      </c>
      <c r="F16" s="6">
        <v>58</v>
      </c>
      <c r="G16" s="6">
        <v>9</v>
      </c>
      <c r="H16" s="7">
        <v>16.3</v>
      </c>
      <c r="I16" s="6">
        <v>2</v>
      </c>
      <c r="J16" s="6">
        <f t="shared" si="0"/>
        <v>47</v>
      </c>
      <c r="K16" s="13">
        <f t="shared" si="1"/>
        <v>52.941176470588239</v>
      </c>
      <c r="L16" s="6">
        <v>17</v>
      </c>
      <c r="M16" s="6">
        <v>52</v>
      </c>
      <c r="N16" s="6">
        <v>2</v>
      </c>
      <c r="O16" s="6">
        <f t="shared" si="2"/>
        <v>54</v>
      </c>
      <c r="P16" s="6">
        <v>1</v>
      </c>
      <c r="Q16" s="7">
        <v>2</v>
      </c>
      <c r="R16" s="6">
        <v>0</v>
      </c>
      <c r="S16" s="6">
        <f t="shared" si="3"/>
        <v>53</v>
      </c>
      <c r="T16" s="13">
        <f t="shared" si="4"/>
        <v>5.8823529411764701</v>
      </c>
    </row>
    <row r="17" spans="1:20" x14ac:dyDescent="0.25">
      <c r="A17" s="5">
        <v>11</v>
      </c>
      <c r="B17" s="6" t="s">
        <v>22</v>
      </c>
      <c r="C17" s="6">
        <v>2</v>
      </c>
      <c r="D17" s="6">
        <v>23</v>
      </c>
      <c r="E17" s="6">
        <v>53</v>
      </c>
      <c r="F17" s="6">
        <v>76</v>
      </c>
      <c r="G17" s="6">
        <v>35</v>
      </c>
      <c r="H17" s="7">
        <v>39.671080000000003</v>
      </c>
      <c r="I17" s="6">
        <v>12</v>
      </c>
      <c r="J17" s="6">
        <f t="shared" si="0"/>
        <v>29</v>
      </c>
      <c r="K17" s="13">
        <f t="shared" si="1"/>
        <v>1750</v>
      </c>
      <c r="L17" s="6">
        <v>2</v>
      </c>
      <c r="M17" s="6">
        <v>31</v>
      </c>
      <c r="N17" s="6">
        <v>6</v>
      </c>
      <c r="O17" s="6">
        <f t="shared" si="2"/>
        <v>37</v>
      </c>
      <c r="P17" s="6">
        <v>0</v>
      </c>
      <c r="Q17" s="7">
        <v>0</v>
      </c>
      <c r="R17" s="6">
        <v>13</v>
      </c>
      <c r="S17" s="6">
        <f t="shared" si="3"/>
        <v>24</v>
      </c>
      <c r="T17" s="13">
        <f t="shared" si="4"/>
        <v>0</v>
      </c>
    </row>
    <row r="18" spans="1:20" x14ac:dyDescent="0.25">
      <c r="A18" s="5">
        <v>12</v>
      </c>
      <c r="B18" s="6" t="s">
        <v>23</v>
      </c>
      <c r="C18" s="6">
        <v>7</v>
      </c>
      <c r="D18" s="6">
        <v>15</v>
      </c>
      <c r="E18" s="6">
        <v>20</v>
      </c>
      <c r="F18" s="6">
        <v>35</v>
      </c>
      <c r="G18" s="6">
        <v>1</v>
      </c>
      <c r="H18" s="7">
        <v>1.8</v>
      </c>
      <c r="I18" s="6">
        <v>3</v>
      </c>
      <c r="J18" s="6">
        <f t="shared" si="0"/>
        <v>31</v>
      </c>
      <c r="K18" s="13">
        <f t="shared" si="1"/>
        <v>14.285714285714285</v>
      </c>
      <c r="L18" s="6">
        <v>7</v>
      </c>
      <c r="M18" s="6">
        <v>32</v>
      </c>
      <c r="N18" s="6">
        <v>0</v>
      </c>
      <c r="O18" s="6">
        <f t="shared" si="2"/>
        <v>32</v>
      </c>
      <c r="P18" s="6">
        <v>0</v>
      </c>
      <c r="Q18" s="7">
        <v>0</v>
      </c>
      <c r="R18" s="6">
        <v>0</v>
      </c>
      <c r="S18" s="6">
        <f t="shared" si="3"/>
        <v>32</v>
      </c>
      <c r="T18" s="13">
        <f t="shared" si="4"/>
        <v>0</v>
      </c>
    </row>
    <row r="19" spans="1:20" x14ac:dyDescent="0.25">
      <c r="A19" s="5">
        <v>13</v>
      </c>
      <c r="B19" s="6" t="s">
        <v>24</v>
      </c>
      <c r="C19" s="6">
        <v>10</v>
      </c>
      <c r="D19" s="6">
        <v>2</v>
      </c>
      <c r="E19" s="6">
        <v>32</v>
      </c>
      <c r="F19" s="6">
        <v>34</v>
      </c>
      <c r="G19" s="6">
        <v>14</v>
      </c>
      <c r="H19" s="7">
        <v>23.2</v>
      </c>
      <c r="I19" s="6">
        <v>0</v>
      </c>
      <c r="J19" s="6">
        <f t="shared" si="0"/>
        <v>20</v>
      </c>
      <c r="K19" s="13">
        <f t="shared" si="1"/>
        <v>140</v>
      </c>
      <c r="L19" s="6">
        <v>10</v>
      </c>
      <c r="M19" s="6">
        <v>50</v>
      </c>
      <c r="N19" s="6">
        <v>0</v>
      </c>
      <c r="O19" s="6">
        <f t="shared" si="2"/>
        <v>50</v>
      </c>
      <c r="P19" s="6">
        <v>0</v>
      </c>
      <c r="Q19" s="7">
        <v>0</v>
      </c>
      <c r="R19" s="6">
        <v>3</v>
      </c>
      <c r="S19" s="6">
        <f t="shared" si="3"/>
        <v>47</v>
      </c>
      <c r="T19" s="13">
        <f t="shared" si="4"/>
        <v>0</v>
      </c>
    </row>
    <row r="20" spans="1:20" x14ac:dyDescent="0.25">
      <c r="A20" s="5">
        <v>14</v>
      </c>
      <c r="B20" s="6" t="s">
        <v>25</v>
      </c>
      <c r="C20" s="6">
        <v>2</v>
      </c>
      <c r="D20" s="6">
        <v>12</v>
      </c>
      <c r="E20" s="6">
        <v>13</v>
      </c>
      <c r="F20" s="6">
        <v>25</v>
      </c>
      <c r="G20" s="6">
        <v>8</v>
      </c>
      <c r="H20" s="7">
        <v>11.74</v>
      </c>
      <c r="I20" s="6">
        <v>3</v>
      </c>
      <c r="J20" s="6">
        <f t="shared" si="0"/>
        <v>14</v>
      </c>
      <c r="K20" s="13">
        <f t="shared" si="1"/>
        <v>400</v>
      </c>
      <c r="L20" s="6">
        <v>2</v>
      </c>
      <c r="M20" s="6">
        <v>13</v>
      </c>
      <c r="N20" s="6">
        <v>2</v>
      </c>
      <c r="O20" s="6">
        <f t="shared" si="2"/>
        <v>15</v>
      </c>
      <c r="P20" s="6">
        <v>0</v>
      </c>
      <c r="Q20" s="7">
        <v>0</v>
      </c>
      <c r="R20" s="6">
        <v>0</v>
      </c>
      <c r="S20" s="6">
        <f t="shared" si="3"/>
        <v>15</v>
      </c>
      <c r="T20" s="13">
        <f t="shared" si="4"/>
        <v>0</v>
      </c>
    </row>
    <row r="21" spans="1:20" x14ac:dyDescent="0.25">
      <c r="A21" s="5">
        <v>15</v>
      </c>
      <c r="B21" s="6" t="s">
        <v>26</v>
      </c>
      <c r="C21" s="6">
        <v>17</v>
      </c>
      <c r="D21" s="6">
        <v>21</v>
      </c>
      <c r="E21" s="6">
        <v>3</v>
      </c>
      <c r="F21" s="6">
        <v>24</v>
      </c>
      <c r="G21" s="6">
        <v>10</v>
      </c>
      <c r="H21" s="7">
        <v>14.3994</v>
      </c>
      <c r="I21" s="6">
        <v>0</v>
      </c>
      <c r="J21" s="6">
        <f t="shared" si="0"/>
        <v>14</v>
      </c>
      <c r="K21" s="13">
        <f t="shared" si="1"/>
        <v>58.82352941176471</v>
      </c>
      <c r="L21" s="6">
        <v>17</v>
      </c>
      <c r="M21" s="6">
        <v>41</v>
      </c>
      <c r="N21" s="6">
        <v>1</v>
      </c>
      <c r="O21" s="6">
        <f t="shared" si="2"/>
        <v>42</v>
      </c>
      <c r="P21" s="6">
        <v>0</v>
      </c>
      <c r="Q21" s="7">
        <v>0</v>
      </c>
      <c r="R21" s="6">
        <v>1</v>
      </c>
      <c r="S21" s="6">
        <f t="shared" si="3"/>
        <v>41</v>
      </c>
      <c r="T21" s="13">
        <f t="shared" si="4"/>
        <v>0</v>
      </c>
    </row>
    <row r="22" spans="1:20" x14ac:dyDescent="0.25">
      <c r="A22" s="5">
        <v>16</v>
      </c>
      <c r="B22" s="6" t="s">
        <v>27</v>
      </c>
      <c r="C22" s="6">
        <v>22</v>
      </c>
      <c r="D22" s="6">
        <v>111</v>
      </c>
      <c r="E22" s="6">
        <v>258</v>
      </c>
      <c r="F22" s="6">
        <v>369</v>
      </c>
      <c r="G22" s="6">
        <v>55</v>
      </c>
      <c r="H22" s="7">
        <v>86.38485</v>
      </c>
      <c r="I22" s="6">
        <v>0</v>
      </c>
      <c r="J22" s="6">
        <f t="shared" si="0"/>
        <v>314</v>
      </c>
      <c r="K22" s="13">
        <f t="shared" si="1"/>
        <v>250</v>
      </c>
      <c r="L22" s="6">
        <v>22</v>
      </c>
      <c r="M22" s="6">
        <v>250</v>
      </c>
      <c r="N22" s="6">
        <v>17</v>
      </c>
      <c r="O22" s="6">
        <f>M22+N22</f>
        <v>267</v>
      </c>
      <c r="P22" s="6">
        <v>7</v>
      </c>
      <c r="Q22" s="7">
        <v>11.66</v>
      </c>
      <c r="R22" s="6">
        <v>0</v>
      </c>
      <c r="S22" s="6">
        <f t="shared" si="3"/>
        <v>260</v>
      </c>
      <c r="T22" s="13">
        <f t="shared" si="4"/>
        <v>31.818181818181817</v>
      </c>
    </row>
    <row r="23" spans="1:20" x14ac:dyDescent="0.25">
      <c r="A23" s="5">
        <v>17</v>
      </c>
      <c r="B23" s="6" t="s">
        <v>28</v>
      </c>
      <c r="C23" s="6">
        <v>18</v>
      </c>
      <c r="D23" s="6">
        <v>23</v>
      </c>
      <c r="E23" s="6">
        <v>68</v>
      </c>
      <c r="F23" s="6">
        <v>91</v>
      </c>
      <c r="G23" s="6">
        <v>14</v>
      </c>
      <c r="H23" s="7">
        <v>14.19</v>
      </c>
      <c r="I23" s="6">
        <v>30</v>
      </c>
      <c r="J23" s="6">
        <f t="shared" si="0"/>
        <v>47</v>
      </c>
      <c r="K23" s="13">
        <f t="shared" si="1"/>
        <v>77.777777777777786</v>
      </c>
      <c r="L23" s="6">
        <v>21</v>
      </c>
      <c r="M23" s="6">
        <v>23</v>
      </c>
      <c r="N23" s="6">
        <v>68</v>
      </c>
      <c r="O23" s="6">
        <f t="shared" ref="O23:O40" si="5">M23+N23</f>
        <v>91</v>
      </c>
      <c r="P23" s="6">
        <v>5</v>
      </c>
      <c r="Q23" s="7">
        <v>6.77</v>
      </c>
      <c r="R23" s="6">
        <v>25</v>
      </c>
      <c r="S23" s="6">
        <f t="shared" si="3"/>
        <v>61</v>
      </c>
      <c r="T23" s="13">
        <f t="shared" si="4"/>
        <v>23.809523809523807</v>
      </c>
    </row>
    <row r="24" spans="1:20" x14ac:dyDescent="0.25">
      <c r="A24" s="5">
        <v>18</v>
      </c>
      <c r="B24" s="6" t="s">
        <v>29</v>
      </c>
      <c r="C24" s="6">
        <v>16</v>
      </c>
      <c r="D24" s="6">
        <v>40</v>
      </c>
      <c r="E24" s="6">
        <v>23</v>
      </c>
      <c r="F24" s="6">
        <v>63</v>
      </c>
      <c r="G24" s="6">
        <v>18</v>
      </c>
      <c r="H24" s="7">
        <v>31.245000000000001</v>
      </c>
      <c r="I24" s="6">
        <v>3</v>
      </c>
      <c r="J24" s="6">
        <f t="shared" si="0"/>
        <v>42</v>
      </c>
      <c r="K24" s="13">
        <f t="shared" si="1"/>
        <v>112.5</v>
      </c>
      <c r="L24" s="6">
        <v>16</v>
      </c>
      <c r="M24" s="6">
        <v>9</v>
      </c>
      <c r="N24" s="6">
        <v>1</v>
      </c>
      <c r="O24" s="6">
        <f t="shared" si="5"/>
        <v>10</v>
      </c>
      <c r="P24" s="6">
        <v>1</v>
      </c>
      <c r="Q24" s="7">
        <v>1.6</v>
      </c>
      <c r="R24" s="6">
        <v>0</v>
      </c>
      <c r="S24" s="6">
        <f t="shared" si="3"/>
        <v>9</v>
      </c>
      <c r="T24" s="13">
        <f t="shared" si="4"/>
        <v>6.25</v>
      </c>
    </row>
    <row r="25" spans="1:20" x14ac:dyDescent="0.25">
      <c r="A25" s="5">
        <v>19</v>
      </c>
      <c r="B25" s="6" t="s">
        <v>30</v>
      </c>
      <c r="C25" s="6">
        <v>7</v>
      </c>
      <c r="D25" s="6">
        <v>26</v>
      </c>
      <c r="E25" s="6">
        <v>65</v>
      </c>
      <c r="F25" s="6">
        <v>91</v>
      </c>
      <c r="G25" s="6">
        <v>13</v>
      </c>
      <c r="H25" s="7">
        <v>22.434000000000001</v>
      </c>
      <c r="I25" s="6">
        <v>0</v>
      </c>
      <c r="J25" s="6">
        <f t="shared" si="0"/>
        <v>78</v>
      </c>
      <c r="K25" s="13">
        <f t="shared" si="1"/>
        <v>185.71428571428572</v>
      </c>
      <c r="L25" s="6">
        <v>7</v>
      </c>
      <c r="M25" s="6">
        <v>60</v>
      </c>
      <c r="N25" s="6">
        <v>0</v>
      </c>
      <c r="O25" s="6">
        <f t="shared" si="5"/>
        <v>60</v>
      </c>
      <c r="P25" s="6">
        <v>0</v>
      </c>
      <c r="Q25" s="7">
        <v>0</v>
      </c>
      <c r="R25" s="6">
        <v>0</v>
      </c>
      <c r="S25" s="6">
        <f t="shared" si="3"/>
        <v>60</v>
      </c>
      <c r="T25" s="13">
        <f t="shared" si="4"/>
        <v>0</v>
      </c>
    </row>
    <row r="26" spans="1:20" x14ac:dyDescent="0.25">
      <c r="A26" s="5">
        <v>20</v>
      </c>
      <c r="B26" s="6" t="s">
        <v>31</v>
      </c>
      <c r="C26" s="6">
        <v>16</v>
      </c>
      <c r="D26" s="6">
        <v>42</v>
      </c>
      <c r="E26" s="6">
        <v>50</v>
      </c>
      <c r="F26" s="6">
        <v>92</v>
      </c>
      <c r="G26" s="6">
        <v>40</v>
      </c>
      <c r="H26" s="7">
        <v>71.010000000000005</v>
      </c>
      <c r="I26" s="6">
        <v>18</v>
      </c>
      <c r="J26" s="6">
        <f t="shared" si="0"/>
        <v>34</v>
      </c>
      <c r="K26" s="13">
        <f t="shared" si="1"/>
        <v>250</v>
      </c>
      <c r="L26" s="6">
        <v>16</v>
      </c>
      <c r="M26" s="6">
        <v>56</v>
      </c>
      <c r="N26" s="6">
        <v>0</v>
      </c>
      <c r="O26" s="6">
        <f t="shared" si="5"/>
        <v>56</v>
      </c>
      <c r="P26" s="6">
        <v>3</v>
      </c>
      <c r="Q26" s="7">
        <v>0.48</v>
      </c>
      <c r="R26" s="6">
        <v>1</v>
      </c>
      <c r="S26" s="6">
        <f t="shared" si="3"/>
        <v>52</v>
      </c>
      <c r="T26" s="13">
        <f t="shared" si="4"/>
        <v>18.75</v>
      </c>
    </row>
    <row r="27" spans="1:20" x14ac:dyDescent="0.25">
      <c r="A27" s="5">
        <v>21</v>
      </c>
      <c r="B27" s="6" t="s">
        <v>32</v>
      </c>
      <c r="C27" s="6">
        <v>2</v>
      </c>
      <c r="D27" s="6">
        <v>9</v>
      </c>
      <c r="E27" s="6">
        <v>1</v>
      </c>
      <c r="F27" s="6">
        <v>10</v>
      </c>
      <c r="G27" s="6">
        <v>1</v>
      </c>
      <c r="H27" s="7">
        <v>2</v>
      </c>
      <c r="I27" s="6">
        <v>0</v>
      </c>
      <c r="J27" s="6">
        <f t="shared" si="0"/>
        <v>9</v>
      </c>
      <c r="K27" s="13">
        <f t="shared" si="1"/>
        <v>50</v>
      </c>
      <c r="L27" s="6">
        <v>2</v>
      </c>
      <c r="M27" s="6">
        <v>3</v>
      </c>
      <c r="N27" s="6">
        <v>3</v>
      </c>
      <c r="O27" s="6">
        <f t="shared" si="5"/>
        <v>6</v>
      </c>
      <c r="P27" s="6">
        <v>1</v>
      </c>
      <c r="Q27" s="7">
        <v>2</v>
      </c>
      <c r="R27" s="6">
        <v>0</v>
      </c>
      <c r="S27" s="6">
        <f t="shared" si="3"/>
        <v>5</v>
      </c>
      <c r="T27" s="13">
        <f t="shared" si="4"/>
        <v>50</v>
      </c>
    </row>
    <row r="28" spans="1:20" x14ac:dyDescent="0.25">
      <c r="A28" s="5">
        <v>22</v>
      </c>
      <c r="B28" s="8" t="s">
        <v>33</v>
      </c>
      <c r="C28" s="6">
        <v>10</v>
      </c>
      <c r="D28" s="6">
        <v>3</v>
      </c>
      <c r="E28" s="6">
        <v>13</v>
      </c>
      <c r="F28" s="6">
        <v>16</v>
      </c>
      <c r="G28" s="6">
        <v>4</v>
      </c>
      <c r="H28" s="7">
        <v>6.76</v>
      </c>
      <c r="I28" s="6">
        <v>2</v>
      </c>
      <c r="J28" s="6">
        <f t="shared" si="0"/>
        <v>10</v>
      </c>
      <c r="K28" s="13">
        <f t="shared" si="1"/>
        <v>40</v>
      </c>
      <c r="L28" s="6">
        <v>3</v>
      </c>
      <c r="M28" s="6">
        <v>7</v>
      </c>
      <c r="N28" s="6">
        <v>0</v>
      </c>
      <c r="O28" s="6">
        <f t="shared" si="5"/>
        <v>7</v>
      </c>
      <c r="P28" s="6">
        <v>0</v>
      </c>
      <c r="Q28" s="7">
        <v>0</v>
      </c>
      <c r="R28" s="6">
        <v>0</v>
      </c>
      <c r="S28" s="6">
        <f t="shared" si="3"/>
        <v>7</v>
      </c>
      <c r="T28" s="13">
        <f t="shared" si="4"/>
        <v>0</v>
      </c>
    </row>
    <row r="29" spans="1:20" x14ac:dyDescent="0.25">
      <c r="A29" s="5">
        <v>23</v>
      </c>
      <c r="B29" s="6" t="s">
        <v>34</v>
      </c>
      <c r="C29" s="6">
        <v>3</v>
      </c>
      <c r="D29" s="6">
        <v>0</v>
      </c>
      <c r="E29" s="6">
        <v>112</v>
      </c>
      <c r="F29" s="6">
        <v>112</v>
      </c>
      <c r="G29" s="6">
        <v>112</v>
      </c>
      <c r="H29" s="7">
        <v>122.9896</v>
      </c>
      <c r="I29" s="6">
        <v>0</v>
      </c>
      <c r="J29" s="6">
        <f t="shared" si="0"/>
        <v>0</v>
      </c>
      <c r="K29" s="13">
        <f t="shared" si="1"/>
        <v>3733.3333333333335</v>
      </c>
      <c r="L29" s="6">
        <v>10</v>
      </c>
      <c r="M29" s="6">
        <v>11</v>
      </c>
      <c r="N29" s="6">
        <v>28</v>
      </c>
      <c r="O29" s="6">
        <f t="shared" si="5"/>
        <v>39</v>
      </c>
      <c r="P29" s="6">
        <v>3</v>
      </c>
      <c r="Q29" s="7">
        <v>6</v>
      </c>
      <c r="R29" s="6">
        <v>0</v>
      </c>
      <c r="S29" s="6">
        <f t="shared" si="3"/>
        <v>36</v>
      </c>
      <c r="T29" s="13">
        <f t="shared" si="4"/>
        <v>30</v>
      </c>
    </row>
    <row r="30" spans="1:20" x14ac:dyDescent="0.25">
      <c r="A30" s="5">
        <v>24</v>
      </c>
      <c r="B30" s="6" t="s">
        <v>35</v>
      </c>
      <c r="C30" s="6">
        <v>10</v>
      </c>
      <c r="D30" s="6">
        <v>35</v>
      </c>
      <c r="E30" s="6">
        <v>67</v>
      </c>
      <c r="F30" s="6">
        <v>102</v>
      </c>
      <c r="G30" s="6">
        <v>30</v>
      </c>
      <c r="H30" s="7">
        <v>57.49</v>
      </c>
      <c r="I30" s="6">
        <v>5</v>
      </c>
      <c r="J30" s="6">
        <f t="shared" si="0"/>
        <v>67</v>
      </c>
      <c r="K30" s="13">
        <f t="shared" si="1"/>
        <v>300</v>
      </c>
      <c r="L30" s="6">
        <v>18</v>
      </c>
      <c r="M30" s="6">
        <v>65</v>
      </c>
      <c r="N30" s="6">
        <v>0</v>
      </c>
      <c r="O30" s="6">
        <f t="shared" si="5"/>
        <v>65</v>
      </c>
      <c r="P30" s="6">
        <v>4</v>
      </c>
      <c r="Q30" s="7">
        <v>7.8</v>
      </c>
      <c r="R30" s="6">
        <v>0</v>
      </c>
      <c r="S30" s="6">
        <f t="shared" si="3"/>
        <v>61</v>
      </c>
      <c r="T30" s="13">
        <f t="shared" si="4"/>
        <v>22.222222222222221</v>
      </c>
    </row>
    <row r="31" spans="1:20" x14ac:dyDescent="0.25">
      <c r="A31" s="5">
        <v>25</v>
      </c>
      <c r="B31" s="6" t="s">
        <v>36</v>
      </c>
      <c r="C31" s="6">
        <v>5</v>
      </c>
      <c r="D31" s="6">
        <v>10</v>
      </c>
      <c r="E31" s="6">
        <v>7</v>
      </c>
      <c r="F31" s="6">
        <v>17</v>
      </c>
      <c r="G31" s="6">
        <v>12</v>
      </c>
      <c r="H31" s="7">
        <v>22.9</v>
      </c>
      <c r="I31" s="6">
        <v>1</v>
      </c>
      <c r="J31" s="6">
        <f t="shared" si="0"/>
        <v>4</v>
      </c>
      <c r="K31" s="13">
        <f t="shared" si="1"/>
        <v>240</v>
      </c>
      <c r="L31" s="6">
        <v>10</v>
      </c>
      <c r="M31" s="6">
        <v>12</v>
      </c>
      <c r="N31" s="6">
        <v>5</v>
      </c>
      <c r="O31" s="6">
        <f t="shared" si="5"/>
        <v>17</v>
      </c>
      <c r="P31" s="6">
        <v>2</v>
      </c>
      <c r="Q31" s="7">
        <v>3.28</v>
      </c>
      <c r="R31" s="6">
        <v>0</v>
      </c>
      <c r="S31" s="6">
        <f t="shared" si="3"/>
        <v>15</v>
      </c>
      <c r="T31" s="13">
        <f t="shared" si="4"/>
        <v>20</v>
      </c>
    </row>
    <row r="32" spans="1:20" x14ac:dyDescent="0.25">
      <c r="A32" s="5">
        <v>26</v>
      </c>
      <c r="B32" s="8" t="s">
        <v>37</v>
      </c>
      <c r="C32" s="6">
        <v>18</v>
      </c>
      <c r="D32" s="6">
        <v>38</v>
      </c>
      <c r="E32" s="6">
        <v>22</v>
      </c>
      <c r="F32" s="6">
        <v>60</v>
      </c>
      <c r="G32" s="6">
        <v>11</v>
      </c>
      <c r="H32" s="7">
        <v>13.07</v>
      </c>
      <c r="I32" s="6">
        <v>3</v>
      </c>
      <c r="J32" s="6">
        <f t="shared" si="0"/>
        <v>46</v>
      </c>
      <c r="K32" s="13">
        <f t="shared" si="1"/>
        <v>61.111111111111114</v>
      </c>
      <c r="L32" s="6">
        <v>5</v>
      </c>
      <c r="M32" s="6">
        <v>10</v>
      </c>
      <c r="N32" s="6">
        <v>15</v>
      </c>
      <c r="O32" s="6">
        <f t="shared" si="5"/>
        <v>25</v>
      </c>
      <c r="P32" s="6">
        <v>0</v>
      </c>
      <c r="Q32" s="7">
        <v>0</v>
      </c>
      <c r="R32" s="6">
        <v>0</v>
      </c>
      <c r="S32" s="6">
        <f t="shared" si="3"/>
        <v>25</v>
      </c>
      <c r="T32" s="13">
        <f t="shared" si="4"/>
        <v>0</v>
      </c>
    </row>
    <row r="33" spans="1:20" x14ac:dyDescent="0.25">
      <c r="A33" s="5">
        <v>27</v>
      </c>
      <c r="B33" s="6" t="s">
        <v>38</v>
      </c>
      <c r="C33" s="6">
        <v>30</v>
      </c>
      <c r="D33" s="6">
        <v>62</v>
      </c>
      <c r="E33" s="6">
        <v>6</v>
      </c>
      <c r="F33" s="6">
        <v>68</v>
      </c>
      <c r="G33" s="6">
        <v>9</v>
      </c>
      <c r="H33" s="7">
        <v>15.28</v>
      </c>
      <c r="I33" s="6">
        <v>0</v>
      </c>
      <c r="J33" s="6">
        <f t="shared" si="0"/>
        <v>59</v>
      </c>
      <c r="K33" s="13">
        <f t="shared" si="1"/>
        <v>30</v>
      </c>
      <c r="L33" s="6">
        <v>30</v>
      </c>
      <c r="M33" s="6">
        <v>34</v>
      </c>
      <c r="N33" s="6">
        <v>16</v>
      </c>
      <c r="O33" s="6">
        <f t="shared" si="5"/>
        <v>50</v>
      </c>
      <c r="P33" s="6">
        <v>3</v>
      </c>
      <c r="Q33" s="7">
        <v>5.52</v>
      </c>
      <c r="R33" s="6">
        <v>4</v>
      </c>
      <c r="S33" s="6">
        <f t="shared" si="3"/>
        <v>43</v>
      </c>
      <c r="T33" s="13">
        <f t="shared" si="4"/>
        <v>10</v>
      </c>
    </row>
    <row r="34" spans="1:20" x14ac:dyDescent="0.25">
      <c r="A34" s="5">
        <v>28</v>
      </c>
      <c r="B34" s="6" t="s">
        <v>39</v>
      </c>
      <c r="C34" s="6">
        <v>18</v>
      </c>
      <c r="D34" s="6">
        <v>18</v>
      </c>
      <c r="E34" s="6">
        <v>56</v>
      </c>
      <c r="F34" s="6">
        <v>74</v>
      </c>
      <c r="G34" s="6">
        <v>31</v>
      </c>
      <c r="H34" s="7">
        <v>40.520000000000003</v>
      </c>
      <c r="I34" s="6">
        <v>4</v>
      </c>
      <c r="J34" s="6">
        <f t="shared" si="0"/>
        <v>39</v>
      </c>
      <c r="K34" s="13">
        <f t="shared" si="1"/>
        <v>172.22222222222223</v>
      </c>
      <c r="L34" s="6">
        <v>18</v>
      </c>
      <c r="M34" s="6">
        <v>47</v>
      </c>
      <c r="N34" s="6">
        <v>5</v>
      </c>
      <c r="O34" s="6">
        <f t="shared" si="5"/>
        <v>52</v>
      </c>
      <c r="P34" s="6">
        <v>2</v>
      </c>
      <c r="Q34" s="7">
        <v>3.1</v>
      </c>
      <c r="R34" s="6">
        <v>0</v>
      </c>
      <c r="S34" s="6">
        <f t="shared" si="3"/>
        <v>50</v>
      </c>
      <c r="T34" s="13">
        <f t="shared" si="4"/>
        <v>11.111111111111111</v>
      </c>
    </row>
    <row r="35" spans="1:20" x14ac:dyDescent="0.25">
      <c r="A35" s="5">
        <v>29</v>
      </c>
      <c r="B35" s="6" t="s">
        <v>40</v>
      </c>
      <c r="C35" s="6">
        <v>47</v>
      </c>
      <c r="D35" s="6">
        <v>12</v>
      </c>
      <c r="E35" s="6">
        <v>19</v>
      </c>
      <c r="F35" s="6">
        <v>31</v>
      </c>
      <c r="G35" s="6">
        <v>31</v>
      </c>
      <c r="H35" s="7">
        <v>33.984999999999999</v>
      </c>
      <c r="I35" s="6">
        <v>0</v>
      </c>
      <c r="J35" s="6">
        <f t="shared" si="0"/>
        <v>0</v>
      </c>
      <c r="K35" s="13">
        <f t="shared" si="1"/>
        <v>65.957446808510639</v>
      </c>
      <c r="L35" s="6">
        <v>47</v>
      </c>
      <c r="M35" s="6">
        <v>52</v>
      </c>
      <c r="N35" s="6">
        <v>43</v>
      </c>
      <c r="O35" s="6">
        <f t="shared" si="5"/>
        <v>95</v>
      </c>
      <c r="P35" s="6">
        <v>35</v>
      </c>
      <c r="Q35" s="7">
        <v>35</v>
      </c>
      <c r="R35" s="6">
        <v>0</v>
      </c>
      <c r="S35" s="6">
        <f t="shared" si="3"/>
        <v>60</v>
      </c>
      <c r="T35" s="13">
        <f t="shared" si="4"/>
        <v>74.468085106382972</v>
      </c>
    </row>
    <row r="36" spans="1:20" x14ac:dyDescent="0.25">
      <c r="A36" s="5">
        <v>30</v>
      </c>
      <c r="B36" s="6" t="s">
        <v>41</v>
      </c>
      <c r="C36" s="6">
        <v>13</v>
      </c>
      <c r="D36" s="6">
        <v>29</v>
      </c>
      <c r="E36" s="6">
        <v>4</v>
      </c>
      <c r="F36" s="6">
        <v>33</v>
      </c>
      <c r="G36" s="6">
        <v>14</v>
      </c>
      <c r="H36" s="7">
        <v>21.5</v>
      </c>
      <c r="I36" s="6">
        <v>1</v>
      </c>
      <c r="J36" s="6">
        <f t="shared" si="0"/>
        <v>18</v>
      </c>
      <c r="K36" s="13">
        <f t="shared" si="1"/>
        <v>107.69230769230769</v>
      </c>
      <c r="L36" s="6">
        <v>13</v>
      </c>
      <c r="M36" s="6">
        <v>39</v>
      </c>
      <c r="N36" s="6">
        <v>0</v>
      </c>
      <c r="O36" s="6">
        <f t="shared" si="5"/>
        <v>39</v>
      </c>
      <c r="P36" s="6">
        <v>0</v>
      </c>
      <c r="Q36" s="7">
        <v>0</v>
      </c>
      <c r="R36" s="6">
        <v>26</v>
      </c>
      <c r="S36" s="6">
        <f t="shared" si="3"/>
        <v>13</v>
      </c>
      <c r="T36" s="13">
        <f t="shared" si="4"/>
        <v>0</v>
      </c>
    </row>
    <row r="37" spans="1:20" x14ac:dyDescent="0.25">
      <c r="A37" s="5">
        <v>31</v>
      </c>
      <c r="B37" s="6" t="s">
        <v>42</v>
      </c>
      <c r="C37" s="6">
        <v>7</v>
      </c>
      <c r="D37" s="6">
        <v>5</v>
      </c>
      <c r="E37" s="6">
        <v>23</v>
      </c>
      <c r="F37" s="6">
        <v>28</v>
      </c>
      <c r="G37" s="6">
        <v>7</v>
      </c>
      <c r="H37" s="7">
        <v>10.59</v>
      </c>
      <c r="I37" s="6">
        <v>4</v>
      </c>
      <c r="J37" s="6">
        <f t="shared" si="0"/>
        <v>17</v>
      </c>
      <c r="K37" s="13">
        <f t="shared" si="1"/>
        <v>100</v>
      </c>
      <c r="L37" s="6">
        <v>7</v>
      </c>
      <c r="M37" s="6">
        <v>11</v>
      </c>
      <c r="N37" s="6">
        <v>7</v>
      </c>
      <c r="O37" s="6">
        <f t="shared" si="5"/>
        <v>18</v>
      </c>
      <c r="P37" s="6">
        <v>1</v>
      </c>
      <c r="Q37" s="7">
        <v>1</v>
      </c>
      <c r="R37" s="6">
        <v>0</v>
      </c>
      <c r="S37" s="6">
        <f t="shared" si="3"/>
        <v>17</v>
      </c>
      <c r="T37" s="13">
        <f t="shared" si="4"/>
        <v>14.285714285714285</v>
      </c>
    </row>
    <row r="38" spans="1:20" x14ac:dyDescent="0.25">
      <c r="A38" s="5">
        <v>32</v>
      </c>
      <c r="B38" s="6" t="s">
        <v>43</v>
      </c>
      <c r="C38" s="6">
        <v>13</v>
      </c>
      <c r="D38" s="6">
        <v>24</v>
      </c>
      <c r="E38" s="6">
        <v>22</v>
      </c>
      <c r="F38" s="6">
        <v>46</v>
      </c>
      <c r="G38" s="6">
        <v>12</v>
      </c>
      <c r="H38" s="7">
        <v>11.77</v>
      </c>
      <c r="I38" s="6">
        <v>34</v>
      </c>
      <c r="J38" s="6">
        <f t="shared" si="0"/>
        <v>0</v>
      </c>
      <c r="K38" s="13">
        <f t="shared" si="1"/>
        <v>92.307692307692307</v>
      </c>
      <c r="L38" s="6">
        <v>33</v>
      </c>
      <c r="M38" s="6">
        <v>0</v>
      </c>
      <c r="N38" s="6">
        <v>1</v>
      </c>
      <c r="O38" s="6">
        <f t="shared" si="5"/>
        <v>1</v>
      </c>
      <c r="P38" s="6">
        <v>1</v>
      </c>
      <c r="Q38" s="7">
        <v>2</v>
      </c>
      <c r="R38" s="6">
        <v>0</v>
      </c>
      <c r="S38" s="6">
        <f t="shared" si="3"/>
        <v>0</v>
      </c>
      <c r="T38" s="13">
        <f t="shared" si="4"/>
        <v>3.0303030303030303</v>
      </c>
    </row>
    <row r="39" spans="1:20" x14ac:dyDescent="0.25">
      <c r="A39" s="5">
        <v>33</v>
      </c>
      <c r="B39" s="8" t="s">
        <v>44</v>
      </c>
      <c r="C39" s="6">
        <v>33</v>
      </c>
      <c r="D39" s="6">
        <v>0</v>
      </c>
      <c r="E39" s="6">
        <v>49</v>
      </c>
      <c r="F39" s="6">
        <v>49</v>
      </c>
      <c r="G39" s="6">
        <v>21</v>
      </c>
      <c r="H39" s="7">
        <v>36.700000000000003</v>
      </c>
      <c r="I39" s="6">
        <v>0</v>
      </c>
      <c r="J39" s="6">
        <f t="shared" si="0"/>
        <v>28</v>
      </c>
      <c r="K39" s="13">
        <f t="shared" si="1"/>
        <v>63.636363636363633</v>
      </c>
      <c r="L39" s="6">
        <v>13</v>
      </c>
      <c r="M39" s="6">
        <v>30</v>
      </c>
      <c r="N39" s="6">
        <v>0</v>
      </c>
      <c r="O39" s="6">
        <f t="shared" si="5"/>
        <v>30</v>
      </c>
      <c r="P39" s="6">
        <v>2</v>
      </c>
      <c r="Q39" s="7">
        <v>3.8</v>
      </c>
      <c r="R39" s="6">
        <v>1</v>
      </c>
      <c r="S39" s="6">
        <f t="shared" si="3"/>
        <v>27</v>
      </c>
      <c r="T39" s="13">
        <f t="shared" si="4"/>
        <v>15.384615384615385</v>
      </c>
    </row>
    <row r="40" spans="1:20" ht="19.5" x14ac:dyDescent="0.4">
      <c r="A40" s="22" t="s">
        <v>45</v>
      </c>
      <c r="B40" s="23"/>
      <c r="C40" s="9">
        <f>SUM(C7:C39)</f>
        <v>500</v>
      </c>
      <c r="D40" s="9">
        <f>SUM(D7:D39)</f>
        <v>798</v>
      </c>
      <c r="E40" s="9">
        <f t="shared" ref="E40:J40" si="6">SUM(E7:E39)</f>
        <v>1448</v>
      </c>
      <c r="F40" s="9">
        <f t="shared" ref="F40" si="7">D40+E40</f>
        <v>2246</v>
      </c>
      <c r="G40" s="9">
        <f>SUM(G7:G39)</f>
        <v>657</v>
      </c>
      <c r="H40" s="10">
        <f t="shared" si="6"/>
        <v>930.9690300000002</v>
      </c>
      <c r="I40" s="9">
        <f t="shared" si="6"/>
        <v>212</v>
      </c>
      <c r="J40" s="9">
        <f t="shared" si="6"/>
        <v>1377</v>
      </c>
      <c r="K40" s="10">
        <f>G40/C40*100</f>
        <v>131.4</v>
      </c>
      <c r="L40" s="9">
        <f>SUM(L7:L39)</f>
        <v>500</v>
      </c>
      <c r="M40" s="9">
        <f>SUM(M7:M39)</f>
        <v>1214</v>
      </c>
      <c r="N40" s="9">
        <f t="shared" ref="N40" si="8">SUM(N7:N39)</f>
        <v>269</v>
      </c>
      <c r="O40" s="9">
        <f t="shared" si="5"/>
        <v>1483</v>
      </c>
      <c r="P40" s="9">
        <f>SUM(P7:P39)</f>
        <v>91</v>
      </c>
      <c r="Q40" s="10">
        <f t="shared" ref="Q40:S40" si="9">SUM(Q7:Q39)</f>
        <v>120.47599999999998</v>
      </c>
      <c r="R40" s="9">
        <f t="shared" si="9"/>
        <v>89</v>
      </c>
      <c r="S40" s="9">
        <f t="shared" si="9"/>
        <v>1303</v>
      </c>
      <c r="T40" s="10">
        <f>P40/L40*100</f>
        <v>18.2</v>
      </c>
    </row>
    <row r="41" spans="1:20" x14ac:dyDescent="0.25">
      <c r="A41" s="11" t="s">
        <v>46</v>
      </c>
      <c r="B41" s="11"/>
      <c r="C41" s="11"/>
      <c r="D41" s="11"/>
      <c r="E41" s="11" t="s">
        <v>47</v>
      </c>
      <c r="F41" s="12"/>
      <c r="G41" s="1"/>
      <c r="H41" s="1"/>
      <c r="I41" s="1"/>
      <c r="J41" s="1"/>
      <c r="K41" s="1"/>
      <c r="L41" s="11"/>
      <c r="M41" s="11"/>
      <c r="N41" s="11" t="s">
        <v>47</v>
      </c>
      <c r="O41" s="12"/>
      <c r="P41" s="1"/>
      <c r="Q41" s="1"/>
      <c r="R41" s="1"/>
      <c r="S41" s="1"/>
      <c r="T41" s="1"/>
    </row>
  </sheetData>
  <mergeCells count="20">
    <mergeCell ref="S5:S6"/>
    <mergeCell ref="T5:T6"/>
    <mergeCell ref="M5:O5"/>
    <mergeCell ref="P5:Q5"/>
    <mergeCell ref="A1:T1"/>
    <mergeCell ref="A2:T2"/>
    <mergeCell ref="A3:K3"/>
    <mergeCell ref="A40:B40"/>
    <mergeCell ref="I5:I6"/>
    <mergeCell ref="J5:J6"/>
    <mergeCell ref="K5:K6"/>
    <mergeCell ref="L5:L6"/>
    <mergeCell ref="A4:A6"/>
    <mergeCell ref="B4:B6"/>
    <mergeCell ref="C4:K4"/>
    <mergeCell ref="L4:T4"/>
    <mergeCell ref="C5:C6"/>
    <mergeCell ref="D5:F5"/>
    <mergeCell ref="G5:H5"/>
    <mergeCell ref="R5:R6"/>
  </mergeCells>
  <printOptions horizontalCentered="1" verticalCentered="1"/>
  <pageMargins left="0.51181102362204722" right="0.55118110236220474" top="0.63" bottom="0.63" header="0.19685039370078741" footer="0.19685039370078741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GWEDC Report - June 2026</vt:lpstr>
      <vt:lpstr>GWEDC Report - June 2026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Rajeev Kumar Jha</dc:creator>
  <cp:lastModifiedBy>Rajeev Kumar Jha</cp:lastModifiedBy>
  <cp:lastPrinted>2026-08-08T15:07:10Z</cp:lastPrinted>
  <dcterms:created xsi:type="dcterms:W3CDTF">2025-01-22T06:22:23Z</dcterms:created>
  <dcterms:modified xsi:type="dcterms:W3CDTF">2026-08-10T14:43:59Z</dcterms:modified>
</cp:coreProperties>
</file>